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externalReferences>
    <externalReference r:id="rId2"/>
  </externalReferences>
  <definedNames>
    <definedName name="_xlnm.Print_Area" localSheetId="0">Sheet1!$A$1:$I$138</definedName>
    <definedName name="_xlnm.Print_Titles" localSheetId="0">Sheet1!$2:$2</definedName>
  </definedNames>
  <calcPr calcId="152511"/>
</workbook>
</file>

<file path=xl/calcChain.xml><?xml version="1.0" encoding="utf-8"?>
<calcChain xmlns="http://schemas.openxmlformats.org/spreadsheetml/2006/main">
  <c r="E137" i="1" l="1"/>
  <c r="E136" i="1"/>
  <c r="H131" i="1"/>
  <c r="G131" i="1"/>
  <c r="E131" i="1"/>
  <c r="F131" i="1" s="1"/>
  <c r="D131" i="1"/>
  <c r="C131" i="1"/>
  <c r="H130" i="1"/>
  <c r="G130" i="1"/>
  <c r="E130" i="1"/>
  <c r="F130" i="1" s="1"/>
  <c r="D130" i="1"/>
  <c r="C130" i="1"/>
  <c r="H129" i="1"/>
  <c r="G129" i="1"/>
  <c r="F129" i="1"/>
  <c r="E129" i="1"/>
  <c r="D129" i="1"/>
  <c r="C129" i="1"/>
  <c r="H128" i="1"/>
  <c r="G128" i="1"/>
  <c r="E128" i="1"/>
  <c r="F128" i="1" s="1"/>
  <c r="D128" i="1"/>
  <c r="C128" i="1"/>
  <c r="H127" i="1"/>
  <c r="G127" i="1"/>
  <c r="F127" i="1"/>
  <c r="E127" i="1"/>
  <c r="D127" i="1"/>
  <c r="C127" i="1"/>
  <c r="H126" i="1"/>
  <c r="G126" i="1"/>
  <c r="E126" i="1"/>
  <c r="F126" i="1" s="1"/>
  <c r="D126" i="1"/>
  <c r="C126" i="1"/>
  <c r="H125" i="1"/>
  <c r="G125" i="1"/>
  <c r="F125" i="1"/>
  <c r="E125" i="1"/>
  <c r="D125" i="1"/>
  <c r="C125" i="1"/>
  <c r="H124" i="1"/>
  <c r="G124" i="1"/>
  <c r="E124" i="1"/>
  <c r="F124" i="1" s="1"/>
  <c r="D124" i="1"/>
  <c r="C124" i="1"/>
  <c r="H123" i="1"/>
  <c r="G123" i="1"/>
  <c r="F123" i="1"/>
  <c r="E123" i="1"/>
  <c r="D123" i="1"/>
  <c r="C123" i="1"/>
  <c r="H122" i="1"/>
  <c r="G122" i="1"/>
  <c r="E122" i="1"/>
  <c r="F122" i="1" s="1"/>
  <c r="D122" i="1"/>
  <c r="C122" i="1"/>
  <c r="H121" i="1"/>
  <c r="G121" i="1"/>
  <c r="F121" i="1"/>
  <c r="E121" i="1"/>
  <c r="D121" i="1"/>
  <c r="C121" i="1"/>
  <c r="H120" i="1"/>
  <c r="G120" i="1"/>
  <c r="E120" i="1"/>
  <c r="F120" i="1" s="1"/>
  <c r="D120" i="1"/>
  <c r="C120" i="1"/>
  <c r="H119" i="1"/>
  <c r="G119" i="1"/>
  <c r="F119" i="1"/>
  <c r="E119" i="1"/>
  <c r="D119" i="1"/>
  <c r="C119" i="1"/>
  <c r="H118" i="1"/>
  <c r="G118" i="1"/>
  <c r="E118" i="1"/>
  <c r="F118" i="1" s="1"/>
  <c r="D118" i="1"/>
  <c r="C118" i="1"/>
  <c r="H117" i="1"/>
  <c r="G117" i="1"/>
  <c r="F117" i="1"/>
  <c r="E117" i="1"/>
  <c r="D117" i="1"/>
  <c r="C117" i="1"/>
  <c r="H116" i="1"/>
  <c r="G116" i="1"/>
  <c r="E116" i="1"/>
  <c r="F116" i="1" s="1"/>
  <c r="D116" i="1"/>
  <c r="C116" i="1"/>
  <c r="H115" i="1"/>
  <c r="G115" i="1"/>
  <c r="F115" i="1"/>
  <c r="E115" i="1"/>
  <c r="D115" i="1"/>
  <c r="C115" i="1"/>
  <c r="H114" i="1"/>
  <c r="G114" i="1"/>
  <c r="E114" i="1"/>
  <c r="F114" i="1" s="1"/>
  <c r="D114" i="1"/>
  <c r="C114" i="1"/>
  <c r="H113" i="1"/>
  <c r="G113" i="1"/>
  <c r="F113" i="1"/>
  <c r="E113" i="1"/>
  <c r="D113" i="1"/>
  <c r="C113" i="1"/>
  <c r="H112" i="1"/>
  <c r="G112" i="1"/>
  <c r="E112" i="1"/>
  <c r="F112" i="1" s="1"/>
  <c r="D112" i="1"/>
  <c r="C112" i="1"/>
  <c r="H111" i="1"/>
  <c r="G111" i="1"/>
  <c r="F111" i="1"/>
  <c r="E111" i="1"/>
  <c r="D111" i="1"/>
  <c r="C111" i="1"/>
  <c r="H110" i="1"/>
  <c r="G110" i="1"/>
  <c r="E110" i="1"/>
  <c r="F110" i="1" s="1"/>
  <c r="D110" i="1"/>
  <c r="C110" i="1"/>
  <c r="H109" i="1"/>
  <c r="G109" i="1"/>
  <c r="F109" i="1"/>
  <c r="E109" i="1"/>
  <c r="D109" i="1"/>
  <c r="C109" i="1"/>
  <c r="H108" i="1"/>
  <c r="G108" i="1"/>
  <c r="E108" i="1"/>
  <c r="F108" i="1" s="1"/>
  <c r="D108" i="1"/>
  <c r="C108" i="1"/>
  <c r="H107" i="1"/>
  <c r="G107" i="1"/>
  <c r="F107" i="1"/>
  <c r="E107" i="1"/>
  <c r="D107" i="1"/>
  <c r="C107" i="1"/>
  <c r="H106" i="1"/>
  <c r="G106" i="1"/>
  <c r="E106" i="1"/>
  <c r="F106" i="1" s="1"/>
  <c r="D106" i="1"/>
  <c r="C106" i="1"/>
  <c r="H105" i="1"/>
  <c r="G105" i="1"/>
  <c r="F105" i="1"/>
  <c r="E105" i="1"/>
  <c r="D105" i="1"/>
  <c r="C105" i="1"/>
  <c r="H104" i="1"/>
  <c r="G104" i="1"/>
  <c r="E104" i="1"/>
  <c r="F104" i="1" s="1"/>
  <c r="D104" i="1"/>
  <c r="C104" i="1"/>
  <c r="H103" i="1"/>
  <c r="G103" i="1"/>
  <c r="F103" i="1"/>
  <c r="E103" i="1"/>
  <c r="D103" i="1"/>
  <c r="C103" i="1"/>
  <c r="H102" i="1"/>
  <c r="G102" i="1"/>
  <c r="E102" i="1"/>
  <c r="F102" i="1" s="1"/>
  <c r="D102" i="1"/>
  <c r="C102" i="1"/>
  <c r="H101" i="1"/>
  <c r="G101" i="1"/>
  <c r="F101" i="1"/>
  <c r="E101" i="1"/>
  <c r="D101" i="1"/>
  <c r="C101" i="1"/>
  <c r="H100" i="1"/>
  <c r="G100" i="1"/>
  <c r="E100" i="1"/>
  <c r="F100" i="1" s="1"/>
  <c r="D100" i="1"/>
  <c r="C100" i="1"/>
  <c r="H99" i="1"/>
  <c r="G99" i="1"/>
  <c r="F99" i="1"/>
  <c r="E99" i="1"/>
  <c r="D99" i="1"/>
  <c r="C99" i="1"/>
  <c r="H98" i="1"/>
  <c r="G98" i="1"/>
  <c r="E98" i="1"/>
  <c r="F98" i="1" s="1"/>
  <c r="D98" i="1"/>
  <c r="C98" i="1"/>
  <c r="H97" i="1"/>
  <c r="G97" i="1"/>
  <c r="F97" i="1"/>
  <c r="E97" i="1"/>
  <c r="D97" i="1"/>
  <c r="C97" i="1"/>
  <c r="H96" i="1"/>
  <c r="G96" i="1"/>
  <c r="E96" i="1"/>
  <c r="F96" i="1" s="1"/>
  <c r="D96" i="1"/>
  <c r="C96" i="1"/>
  <c r="H95" i="1"/>
  <c r="G95" i="1"/>
  <c r="F95" i="1"/>
  <c r="E95" i="1"/>
  <c r="D95" i="1"/>
  <c r="C95" i="1"/>
  <c r="H94" i="1"/>
  <c r="G94" i="1"/>
  <c r="E94" i="1"/>
  <c r="F94" i="1" s="1"/>
  <c r="D94" i="1"/>
  <c r="C94" i="1"/>
  <c r="H93" i="1"/>
  <c r="G93" i="1"/>
  <c r="F93" i="1"/>
  <c r="E93" i="1"/>
  <c r="D93" i="1"/>
  <c r="C93" i="1"/>
  <c r="H92" i="1"/>
  <c r="G92" i="1"/>
  <c r="E92" i="1"/>
  <c r="F92" i="1" s="1"/>
  <c r="D92" i="1"/>
  <c r="C92" i="1"/>
  <c r="H91" i="1"/>
  <c r="G91" i="1"/>
  <c r="F91" i="1"/>
  <c r="E91" i="1"/>
  <c r="D91" i="1"/>
  <c r="C91" i="1"/>
  <c r="H90" i="1"/>
  <c r="G90" i="1"/>
  <c r="E90" i="1"/>
  <c r="F90" i="1" s="1"/>
  <c r="D90" i="1"/>
  <c r="C90" i="1"/>
  <c r="H89" i="1"/>
  <c r="G89" i="1"/>
  <c r="F89" i="1"/>
  <c r="E89" i="1"/>
  <c r="D89" i="1"/>
  <c r="C89" i="1"/>
  <c r="H88" i="1"/>
  <c r="G88" i="1"/>
  <c r="E88" i="1"/>
  <c r="F88" i="1" s="1"/>
  <c r="D88" i="1"/>
  <c r="C88" i="1"/>
  <c r="H87" i="1"/>
  <c r="G87" i="1"/>
  <c r="F87" i="1"/>
  <c r="E87" i="1"/>
  <c r="D87" i="1"/>
  <c r="C87" i="1"/>
  <c r="H86" i="1"/>
  <c r="G86" i="1"/>
  <c r="E86" i="1"/>
  <c r="F86" i="1" s="1"/>
  <c r="D86" i="1"/>
  <c r="C86" i="1"/>
  <c r="H85" i="1"/>
  <c r="G85" i="1"/>
  <c r="F85" i="1"/>
  <c r="E85" i="1"/>
  <c r="D85" i="1"/>
  <c r="C85" i="1"/>
  <c r="H84" i="1"/>
  <c r="G84" i="1"/>
  <c r="E84" i="1"/>
  <c r="F84" i="1" s="1"/>
  <c r="D84" i="1"/>
  <c r="C84" i="1"/>
  <c r="H83" i="1"/>
  <c r="G83" i="1"/>
  <c r="F83" i="1"/>
  <c r="E83" i="1"/>
  <c r="D83" i="1"/>
  <c r="C83" i="1"/>
  <c r="H82" i="1"/>
  <c r="G82" i="1"/>
  <c r="E82" i="1"/>
  <c r="F82" i="1" s="1"/>
  <c r="D82" i="1"/>
  <c r="C82" i="1"/>
  <c r="H81" i="1"/>
  <c r="G81" i="1"/>
  <c r="F81" i="1"/>
  <c r="E81" i="1"/>
  <c r="D81" i="1"/>
  <c r="C81" i="1"/>
  <c r="H80" i="1"/>
  <c r="G80" i="1"/>
  <c r="E80" i="1"/>
  <c r="F80" i="1" s="1"/>
  <c r="D80" i="1"/>
  <c r="C80" i="1"/>
  <c r="H79" i="1"/>
  <c r="G79" i="1"/>
  <c r="F79" i="1"/>
  <c r="E79" i="1"/>
  <c r="D79" i="1"/>
  <c r="C79" i="1"/>
  <c r="H78" i="1"/>
  <c r="G78" i="1"/>
  <c r="E78" i="1"/>
  <c r="F78" i="1" s="1"/>
  <c r="D78" i="1"/>
  <c r="C78" i="1"/>
  <c r="H77" i="1"/>
  <c r="G77" i="1"/>
  <c r="F77" i="1"/>
  <c r="E77" i="1"/>
  <c r="D77" i="1"/>
  <c r="C77" i="1"/>
  <c r="H76" i="1"/>
  <c r="G76" i="1"/>
  <c r="E76" i="1"/>
  <c r="F76" i="1" s="1"/>
  <c r="D76" i="1"/>
  <c r="C76" i="1"/>
  <c r="H75" i="1"/>
  <c r="G75" i="1"/>
  <c r="F75" i="1"/>
  <c r="E75" i="1"/>
  <c r="D75" i="1"/>
  <c r="C75" i="1"/>
  <c r="H74" i="1"/>
  <c r="G74" i="1"/>
  <c r="E74" i="1"/>
  <c r="F74" i="1" s="1"/>
  <c r="D74" i="1"/>
  <c r="C74" i="1"/>
  <c r="H73" i="1"/>
  <c r="G73" i="1"/>
  <c r="F73" i="1"/>
  <c r="E73" i="1"/>
  <c r="D73" i="1"/>
  <c r="C73" i="1"/>
  <c r="H72" i="1"/>
  <c r="G72" i="1"/>
  <c r="E72" i="1"/>
  <c r="F72" i="1" s="1"/>
  <c r="D72" i="1"/>
  <c r="C72" i="1"/>
  <c r="H71" i="1"/>
  <c r="G71" i="1"/>
  <c r="F71" i="1"/>
  <c r="E71" i="1"/>
  <c r="D71" i="1"/>
  <c r="C71" i="1"/>
  <c r="H70" i="1"/>
  <c r="G70" i="1"/>
  <c r="E70" i="1"/>
  <c r="F70" i="1" s="1"/>
  <c r="D70" i="1"/>
  <c r="C70" i="1"/>
  <c r="H69" i="1"/>
  <c r="G69" i="1"/>
  <c r="F69" i="1"/>
  <c r="E69" i="1"/>
  <c r="D69" i="1"/>
  <c r="C69" i="1"/>
  <c r="H68" i="1"/>
  <c r="G68" i="1"/>
  <c r="E68" i="1"/>
  <c r="F68" i="1" s="1"/>
  <c r="D68" i="1"/>
  <c r="C68" i="1"/>
  <c r="H67" i="1"/>
  <c r="G67" i="1"/>
  <c r="F67" i="1"/>
  <c r="E67" i="1"/>
  <c r="D67" i="1"/>
  <c r="C67" i="1"/>
  <c r="H66" i="1"/>
  <c r="G66" i="1"/>
  <c r="E66" i="1"/>
  <c r="F66" i="1" s="1"/>
  <c r="D66" i="1"/>
  <c r="C66" i="1"/>
  <c r="H65" i="1"/>
  <c r="G65" i="1"/>
  <c r="F65" i="1"/>
  <c r="E65" i="1"/>
  <c r="D65" i="1"/>
  <c r="C65" i="1"/>
  <c r="H64" i="1"/>
  <c r="G64" i="1"/>
  <c r="E64" i="1"/>
  <c r="F64" i="1" s="1"/>
  <c r="D64" i="1"/>
  <c r="C64" i="1"/>
  <c r="H63" i="1"/>
  <c r="G63" i="1"/>
  <c r="F63" i="1"/>
  <c r="E63" i="1"/>
  <c r="D63" i="1"/>
  <c r="C63" i="1"/>
  <c r="H62" i="1"/>
  <c r="G62" i="1"/>
  <c r="E62" i="1"/>
  <c r="F62" i="1" s="1"/>
  <c r="D62" i="1"/>
  <c r="C62" i="1"/>
  <c r="H61" i="1"/>
  <c r="G61" i="1"/>
  <c r="F61" i="1"/>
  <c r="E61" i="1"/>
  <c r="D61" i="1"/>
  <c r="C61" i="1"/>
  <c r="H60" i="1"/>
  <c r="G60" i="1"/>
  <c r="E60" i="1"/>
  <c r="F60" i="1" s="1"/>
  <c r="D60" i="1"/>
  <c r="C60" i="1"/>
  <c r="H59" i="1"/>
  <c r="G59" i="1"/>
  <c r="F59" i="1"/>
  <c r="E59" i="1"/>
  <c r="D59" i="1"/>
  <c r="C59" i="1"/>
  <c r="H58" i="1"/>
  <c r="G58" i="1"/>
  <c r="E58" i="1"/>
  <c r="F58" i="1" s="1"/>
  <c r="D58" i="1"/>
  <c r="C58" i="1"/>
  <c r="H57" i="1"/>
  <c r="G57" i="1"/>
  <c r="F57" i="1"/>
  <c r="E57" i="1"/>
  <c r="D57" i="1"/>
  <c r="C57" i="1"/>
  <c r="H56" i="1"/>
  <c r="G56" i="1"/>
  <c r="E56" i="1"/>
  <c r="F56" i="1" s="1"/>
  <c r="D56" i="1"/>
  <c r="C56" i="1"/>
  <c r="H55" i="1"/>
  <c r="G55" i="1"/>
  <c r="F55" i="1"/>
  <c r="E55" i="1"/>
  <c r="D55" i="1"/>
  <c r="C55" i="1"/>
  <c r="H54" i="1"/>
  <c r="G54" i="1"/>
  <c r="E54" i="1"/>
  <c r="F54" i="1" s="1"/>
  <c r="D54" i="1"/>
  <c r="C54" i="1"/>
  <c r="H53" i="1"/>
  <c r="G53" i="1"/>
  <c r="F53" i="1"/>
  <c r="E53" i="1"/>
  <c r="D53" i="1"/>
  <c r="C53" i="1"/>
  <c r="H52" i="1"/>
  <c r="G52" i="1"/>
  <c r="E52" i="1"/>
  <c r="F52" i="1" s="1"/>
  <c r="D52" i="1"/>
  <c r="C52" i="1"/>
  <c r="H51" i="1"/>
  <c r="G51" i="1"/>
  <c r="F51" i="1"/>
  <c r="E51" i="1"/>
  <c r="D51" i="1"/>
  <c r="C51" i="1"/>
  <c r="H50" i="1"/>
  <c r="G50" i="1"/>
  <c r="E50" i="1"/>
  <c r="F50" i="1" s="1"/>
  <c r="D50" i="1"/>
  <c r="C50" i="1"/>
  <c r="H49" i="1"/>
  <c r="G49" i="1"/>
  <c r="F49" i="1"/>
  <c r="E49" i="1"/>
  <c r="D49" i="1"/>
  <c r="C49" i="1"/>
  <c r="H48" i="1"/>
  <c r="G48" i="1"/>
  <c r="E48" i="1"/>
  <c r="F48" i="1" s="1"/>
  <c r="D48" i="1"/>
  <c r="C48" i="1"/>
  <c r="H47" i="1"/>
  <c r="G47" i="1"/>
  <c r="F47" i="1"/>
  <c r="E47" i="1"/>
  <c r="D47" i="1"/>
  <c r="C47" i="1"/>
  <c r="H46" i="1"/>
  <c r="G46" i="1"/>
  <c r="E46" i="1"/>
  <c r="F46" i="1" s="1"/>
  <c r="D46" i="1"/>
  <c r="C46" i="1"/>
  <c r="H45" i="1"/>
  <c r="G45" i="1"/>
  <c r="F45" i="1"/>
  <c r="E45" i="1"/>
  <c r="D45" i="1"/>
  <c r="C45" i="1"/>
  <c r="H44" i="1"/>
  <c r="G44" i="1"/>
  <c r="E44" i="1"/>
  <c r="F44" i="1" s="1"/>
  <c r="D44" i="1"/>
  <c r="C44" i="1"/>
  <c r="H43" i="1"/>
  <c r="G43" i="1"/>
  <c r="F43" i="1"/>
  <c r="E43" i="1"/>
  <c r="D43" i="1"/>
  <c r="C43" i="1"/>
  <c r="H42" i="1"/>
  <c r="G42" i="1"/>
  <c r="E42" i="1"/>
  <c r="F42" i="1" s="1"/>
  <c r="D42" i="1"/>
  <c r="C42" i="1"/>
  <c r="H41" i="1"/>
  <c r="G41" i="1"/>
  <c r="F41" i="1"/>
  <c r="E41" i="1"/>
  <c r="D41" i="1"/>
  <c r="C41" i="1"/>
  <c r="H40" i="1"/>
  <c r="G40" i="1"/>
  <c r="E40" i="1"/>
  <c r="F40" i="1" s="1"/>
  <c r="D40" i="1"/>
  <c r="C40" i="1"/>
  <c r="H39" i="1"/>
  <c r="G39" i="1"/>
  <c r="F39" i="1"/>
  <c r="E39" i="1"/>
  <c r="D39" i="1"/>
  <c r="C39" i="1"/>
  <c r="H38" i="1"/>
  <c r="G38" i="1"/>
  <c r="E38" i="1"/>
  <c r="F38" i="1" s="1"/>
  <c r="D38" i="1"/>
  <c r="C38" i="1"/>
  <c r="H37" i="1"/>
  <c r="G37" i="1"/>
  <c r="F37" i="1"/>
  <c r="E37" i="1"/>
  <c r="D37" i="1"/>
  <c r="C37" i="1"/>
  <c r="H36" i="1"/>
  <c r="G36" i="1"/>
  <c r="E36" i="1"/>
  <c r="F36" i="1" s="1"/>
  <c r="D36" i="1"/>
  <c r="C36" i="1"/>
  <c r="H35" i="1"/>
  <c r="G35" i="1"/>
  <c r="F35" i="1"/>
  <c r="E35" i="1"/>
  <c r="D35" i="1"/>
  <c r="C35" i="1"/>
  <c r="H34" i="1"/>
  <c r="G34" i="1"/>
  <c r="E34" i="1"/>
  <c r="F34" i="1" s="1"/>
  <c r="D34" i="1"/>
  <c r="C34" i="1"/>
  <c r="H33" i="1"/>
  <c r="G33" i="1"/>
  <c r="F33" i="1"/>
  <c r="E33" i="1"/>
  <c r="D33" i="1"/>
  <c r="C33" i="1"/>
  <c r="H32" i="1"/>
  <c r="G32" i="1"/>
  <c r="E32" i="1"/>
  <c r="F32" i="1" s="1"/>
  <c r="D32" i="1"/>
  <c r="C32" i="1"/>
  <c r="H31" i="1"/>
  <c r="G31" i="1"/>
  <c r="F31" i="1"/>
  <c r="E31" i="1"/>
  <c r="D31" i="1"/>
  <c r="C31" i="1"/>
  <c r="H30" i="1"/>
  <c r="G30" i="1"/>
  <c r="E30" i="1"/>
  <c r="F30" i="1" s="1"/>
  <c r="D30" i="1"/>
  <c r="C30" i="1"/>
  <c r="H29" i="1"/>
  <c r="G29" i="1"/>
  <c r="F29" i="1"/>
  <c r="E29" i="1"/>
  <c r="D29" i="1"/>
  <c r="C29" i="1"/>
  <c r="H28" i="1"/>
  <c r="G28" i="1"/>
  <c r="E28" i="1"/>
  <c r="F28" i="1" s="1"/>
  <c r="D28" i="1"/>
  <c r="C28" i="1"/>
  <c r="H27" i="1"/>
  <c r="G27" i="1"/>
  <c r="F27" i="1"/>
  <c r="E27" i="1"/>
  <c r="D27" i="1"/>
  <c r="C27" i="1"/>
  <c r="H26" i="1"/>
  <c r="G26" i="1"/>
  <c r="E26" i="1"/>
  <c r="F26" i="1" s="1"/>
  <c r="D26" i="1"/>
  <c r="C26" i="1"/>
  <c r="H25" i="1"/>
  <c r="G25" i="1"/>
  <c r="F25" i="1"/>
  <c r="E25" i="1"/>
  <c r="D25" i="1"/>
  <c r="C25" i="1"/>
  <c r="H24" i="1"/>
  <c r="G24" i="1"/>
  <c r="E24" i="1"/>
  <c r="F24" i="1" s="1"/>
  <c r="D24" i="1"/>
  <c r="C24" i="1"/>
  <c r="H23" i="1"/>
  <c r="G23" i="1"/>
  <c r="F23" i="1"/>
  <c r="E23" i="1"/>
  <c r="D23" i="1"/>
  <c r="C23" i="1"/>
  <c r="H22" i="1"/>
  <c r="G22" i="1"/>
  <c r="E22" i="1"/>
  <c r="F22" i="1" s="1"/>
  <c r="D22" i="1"/>
  <c r="C22" i="1"/>
  <c r="H21" i="1"/>
  <c r="G21" i="1"/>
  <c r="F21" i="1"/>
  <c r="E21" i="1"/>
  <c r="D21" i="1"/>
  <c r="C21" i="1"/>
  <c r="H20" i="1"/>
  <c r="G20" i="1"/>
  <c r="E20" i="1"/>
  <c r="F20" i="1" s="1"/>
  <c r="D20" i="1"/>
  <c r="C20" i="1"/>
  <c r="H19" i="1"/>
  <c r="G19" i="1"/>
  <c r="F19" i="1"/>
  <c r="E19" i="1"/>
  <c r="D19" i="1"/>
  <c r="C19" i="1"/>
  <c r="H18" i="1"/>
  <c r="G18" i="1"/>
  <c r="E18" i="1"/>
  <c r="F18" i="1" s="1"/>
  <c r="D18" i="1"/>
  <c r="C18" i="1"/>
  <c r="H17" i="1"/>
  <c r="G17" i="1"/>
  <c r="F17" i="1"/>
  <c r="E17" i="1"/>
  <c r="D17" i="1"/>
  <c r="C17" i="1"/>
  <c r="H16" i="1"/>
  <c r="G16" i="1"/>
  <c r="E16" i="1"/>
  <c r="F16" i="1" s="1"/>
  <c r="D16" i="1"/>
  <c r="C16" i="1"/>
  <c r="H15" i="1"/>
  <c r="G15" i="1"/>
  <c r="F15" i="1"/>
  <c r="E15" i="1"/>
  <c r="D15" i="1"/>
  <c r="C15" i="1"/>
  <c r="H14" i="1"/>
  <c r="G14" i="1"/>
  <c r="E14" i="1"/>
  <c r="F14" i="1" s="1"/>
  <c r="D14" i="1"/>
  <c r="C14" i="1"/>
  <c r="H13" i="1"/>
  <c r="G13" i="1"/>
  <c r="F13" i="1"/>
  <c r="E13" i="1"/>
  <c r="D13" i="1"/>
  <c r="C13" i="1"/>
  <c r="H12" i="1"/>
  <c r="G12" i="1"/>
  <c r="E12" i="1"/>
  <c r="F12" i="1" s="1"/>
  <c r="D12" i="1"/>
  <c r="C12" i="1"/>
  <c r="H11" i="1"/>
  <c r="G11" i="1"/>
  <c r="F11" i="1"/>
  <c r="E11" i="1"/>
  <c r="D11" i="1"/>
  <c r="C11" i="1"/>
  <c r="H10" i="1"/>
  <c r="G10" i="1"/>
  <c r="E10" i="1"/>
  <c r="F10" i="1" s="1"/>
  <c r="D10" i="1"/>
  <c r="C10" i="1"/>
  <c r="H9" i="1"/>
  <c r="G9" i="1"/>
  <c r="F9" i="1"/>
  <c r="E9" i="1"/>
  <c r="D9" i="1"/>
  <c r="C9" i="1"/>
  <c r="H8" i="1"/>
  <c r="G8" i="1"/>
  <c r="E8" i="1"/>
  <c r="F8" i="1" s="1"/>
  <c r="D8" i="1"/>
  <c r="C8" i="1"/>
  <c r="H7" i="1"/>
  <c r="G7" i="1"/>
  <c r="F7" i="1"/>
  <c r="E7" i="1"/>
  <c r="D7" i="1"/>
  <c r="C7" i="1"/>
  <c r="H6" i="1"/>
  <c r="G6" i="1"/>
  <c r="E6" i="1"/>
  <c r="F6" i="1" s="1"/>
  <c r="D6" i="1"/>
  <c r="C6" i="1"/>
  <c r="H5" i="1"/>
  <c r="G5" i="1"/>
  <c r="F5" i="1"/>
  <c r="E5" i="1"/>
  <c r="D5" i="1"/>
  <c r="C5" i="1"/>
  <c r="H4" i="1"/>
  <c r="G4" i="1"/>
  <c r="E4" i="1"/>
  <c r="F4" i="1" s="1"/>
  <c r="D4" i="1"/>
  <c r="C4" i="1"/>
  <c r="H3" i="1"/>
  <c r="G3" i="1"/>
  <c r="F3" i="1"/>
  <c r="E3" i="1"/>
  <c r="E132" i="1" s="1"/>
  <c r="D3" i="1"/>
  <c r="D132" i="1" s="1"/>
  <c r="C3" i="1"/>
</calcChain>
</file>

<file path=xl/sharedStrings.xml><?xml version="1.0" encoding="utf-8"?>
<sst xmlns="http://schemas.openxmlformats.org/spreadsheetml/2006/main" count="244" uniqueCount="148">
  <si>
    <t xml:space="preserve"> SUBSTATION LOADING IN MAY 2021</t>
  </si>
  <si>
    <t>Sl No.</t>
  </si>
  <si>
    <t>Substation</t>
  </si>
  <si>
    <t>Installed Capacity</t>
  </si>
  <si>
    <t>Power Capacity
(MVA)</t>
  </si>
  <si>
    <t>% Loading</t>
  </si>
  <si>
    <t>Avg MVAR</t>
  </si>
  <si>
    <t>n-1/ n-1-1 compliance</t>
  </si>
  <si>
    <t>Agarpada</t>
  </si>
  <si>
    <t>Akhusingh</t>
  </si>
  <si>
    <t>Anandpur</t>
  </si>
  <si>
    <t>n-1</t>
  </si>
  <si>
    <t>Angul</t>
  </si>
  <si>
    <t>Argul</t>
  </si>
  <si>
    <t>n-1-1</t>
  </si>
  <si>
    <t>Aska</t>
  </si>
  <si>
    <t>Aska New</t>
  </si>
  <si>
    <t>Balasore</t>
  </si>
  <si>
    <t>Balimela</t>
  </si>
  <si>
    <t>Balugaon</t>
  </si>
  <si>
    <t>Bangiriposi</t>
  </si>
  <si>
    <t>Banki</t>
  </si>
  <si>
    <t>Barbil</t>
  </si>
  <si>
    <t>Bargarh</t>
  </si>
  <si>
    <t>Bargarh New</t>
  </si>
  <si>
    <t>Baripada</t>
  </si>
  <si>
    <t>Barkote</t>
  </si>
  <si>
    <t>Barpali</t>
  </si>
  <si>
    <t>Basta</t>
  </si>
  <si>
    <t>Berhampur</t>
  </si>
  <si>
    <t>Betanati</t>
  </si>
  <si>
    <t>Bhadrak</t>
  </si>
  <si>
    <t>Bhanjanagar</t>
  </si>
  <si>
    <t>Bhawanipatna</t>
  </si>
  <si>
    <t>Bhogarai</t>
  </si>
  <si>
    <t>Bhubaneswar</t>
  </si>
  <si>
    <t>Bidanasi</t>
  </si>
  <si>
    <t>Boinda</t>
  </si>
  <si>
    <t>Bolangir</t>
  </si>
  <si>
    <t>Bonai</t>
  </si>
  <si>
    <t>Boudh</t>
  </si>
  <si>
    <t>Brajarajnagar</t>
  </si>
  <si>
    <t>Budhipadar</t>
  </si>
  <si>
    <t>Chainpal</t>
  </si>
  <si>
    <t>Chandaka</t>
  </si>
  <si>
    <t>Chandbali</t>
  </si>
  <si>
    <t>Chandikhole</t>
  </si>
  <si>
    <t>Chandpur</t>
  </si>
  <si>
    <t>Chhatrapur</t>
  </si>
  <si>
    <t>Chhend</t>
  </si>
  <si>
    <t>Chikiti</t>
  </si>
  <si>
    <t>Choudwar</t>
  </si>
  <si>
    <t>Cuttack</t>
  </si>
  <si>
    <t>Dabugaon</t>
  </si>
  <si>
    <t>Dhenkanal</t>
  </si>
  <si>
    <t>Dhenkikote</t>
  </si>
  <si>
    <t>Digapahandi</t>
  </si>
  <si>
    <t>Duburi</t>
  </si>
  <si>
    <t>Ganjam</t>
  </si>
  <si>
    <t>Ghens</t>
  </si>
  <si>
    <t>Infocity-II</t>
  </si>
  <si>
    <t>Jagatsinghpur</t>
  </si>
  <si>
    <t>Jajpur Road</t>
  </si>
  <si>
    <t>Jajpur Town</t>
  </si>
  <si>
    <t>Jaleswar</t>
  </si>
  <si>
    <t>Jayanagar</t>
  </si>
  <si>
    <t>Jayapatana</t>
  </si>
  <si>
    <t>Jharsuguda</t>
  </si>
  <si>
    <t>Joda</t>
  </si>
  <si>
    <t>Junagarh</t>
  </si>
  <si>
    <t>Kalarangi</t>
  </si>
  <si>
    <t>Kalunga</t>
  </si>
  <si>
    <t>Kamakhyanagar</t>
  </si>
  <si>
    <t>Kantabanji</t>
  </si>
  <si>
    <t>Karanjia</t>
  </si>
  <si>
    <t>Kasipur</t>
  </si>
  <si>
    <t>Katapali</t>
  </si>
  <si>
    <t>Kendrapara</t>
  </si>
  <si>
    <t>Keonjhar</t>
  </si>
  <si>
    <t>Kesinga</t>
  </si>
  <si>
    <t>Kesura</t>
  </si>
  <si>
    <t>Khajuriakata</t>
  </si>
  <si>
    <t>Khariar</t>
  </si>
  <si>
    <t>Khuntuni</t>
  </si>
  <si>
    <t>Khurda</t>
  </si>
  <si>
    <t>Konark</t>
  </si>
  <si>
    <t>Kuchinda</t>
  </si>
  <si>
    <t>Lapanga</t>
  </si>
  <si>
    <t>Laxmipur</t>
  </si>
  <si>
    <t>Malkangiri</t>
  </si>
  <si>
    <t>Mancheswar-B</t>
  </si>
  <si>
    <t>Maneswar</t>
  </si>
  <si>
    <t>Mania</t>
  </si>
  <si>
    <t>Marshaghai</t>
  </si>
  <si>
    <t>Mendhasal</t>
  </si>
  <si>
    <t>Mohana</t>
  </si>
  <si>
    <t>Narasinghpur</t>
  </si>
  <si>
    <t>Narendrapur</t>
  </si>
  <si>
    <t>Nayagarh</t>
  </si>
  <si>
    <t>New Bolangir</t>
  </si>
  <si>
    <t>Nimapara</t>
  </si>
  <si>
    <t>Nuapara</t>
  </si>
  <si>
    <t>Nuapatna</t>
  </si>
  <si>
    <t>Olavar</t>
  </si>
  <si>
    <t>Padampur</t>
  </si>
  <si>
    <t>Palasponga</t>
  </si>
  <si>
    <t>Paradeep</t>
  </si>
  <si>
    <t>Paralakhemundi</t>
  </si>
  <si>
    <t>Patangi</t>
  </si>
  <si>
    <t>Patnagarh</t>
  </si>
  <si>
    <t>Pattamundai</t>
  </si>
  <si>
    <t>Phulbani</t>
  </si>
  <si>
    <t>Phulnakhara</t>
  </si>
  <si>
    <t>Podagada</t>
  </si>
  <si>
    <t>Puri</t>
  </si>
  <si>
    <t>Purusottampur</t>
  </si>
  <si>
    <t>Rairakhole</t>
  </si>
  <si>
    <t>Rairangpur</t>
  </si>
  <si>
    <t>Rajgangpur</t>
  </si>
  <si>
    <t>Ranasinghpur</t>
  </si>
  <si>
    <t>Rayagada</t>
  </si>
  <si>
    <t>Rengali</t>
  </si>
  <si>
    <t>Rourkela</t>
  </si>
  <si>
    <t>Salipur</t>
  </si>
  <si>
    <t>Samagara</t>
  </si>
  <si>
    <t>Sambalpur</t>
  </si>
  <si>
    <t>Shamuka</t>
  </si>
  <si>
    <t>Somanathpur</t>
  </si>
  <si>
    <t>Sonepur</t>
  </si>
  <si>
    <t>Soro</t>
  </si>
  <si>
    <t>Sunabeda</t>
  </si>
  <si>
    <t>Sundargarh</t>
  </si>
  <si>
    <t>Tentulikhunti</t>
  </si>
  <si>
    <t>Therubali</t>
  </si>
  <si>
    <t>Tirtol</t>
  </si>
  <si>
    <t>Tusura</t>
  </si>
  <si>
    <t>Udala</t>
  </si>
  <si>
    <t>Umerkote</t>
  </si>
  <si>
    <t>Unit-8</t>
  </si>
  <si>
    <t>N.B</t>
  </si>
  <si>
    <t>Peak Load above 80% Power Capacity</t>
  </si>
  <si>
    <t>%age</t>
  </si>
  <si>
    <t xml:space="preserve">Total Substations </t>
  </si>
  <si>
    <t>n-1 Substations</t>
  </si>
  <si>
    <t>n-1-1 Substations</t>
  </si>
  <si>
    <t>Nos.</t>
  </si>
  <si>
    <t>Peak Load (MW)</t>
  </si>
  <si>
    <t>Peak MVAR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</si>
</sst>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3" fillId="0" borderId="9" xfId="0" applyFont="1" applyBorder="1" applyAlignment="1" applyProtection="1">
      <alignment horizontal="center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10" fontId="3" fillId="0" borderId="9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9" xfId="0" applyFont="1" applyBorder="1" applyAlignment="1">
      <alignment vertical="top" wrapText="1"/>
    </xf>
    <xf numFmtId="0" fontId="3" fillId="0" borderId="9" xfId="0" applyFont="1" applyFill="1" applyBorder="1" applyAlignment="1">
      <alignment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wrapText="1"/>
    </xf>
    <xf numFmtId="2" fontId="3" fillId="0" borderId="9" xfId="2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3">
    <cellStyle name="Normal" xfId="0" builtinId="0"/>
    <cellStyle name="Normal 2 2" xfId="1"/>
    <cellStyle name="Percent 2" xfId="2"/>
  </cellStyles>
  <dxfs count="1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127</xdr:row>
      <xdr:rowOff>28575</xdr:rowOff>
    </xdr:from>
    <xdr:to>
      <xdr:col>1</xdr:col>
      <xdr:colOff>714375</xdr:colOff>
      <xdr:row>127</xdr:row>
      <xdr:rowOff>142875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1009650" y="24841200"/>
          <a:ext cx="314325" cy="114300"/>
        </a:xfrm>
        <a:prstGeom prst="ellipse">
          <a:avLst/>
        </a:prstGeom>
        <a:solidFill>
          <a:srgbClr val="FF0000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127</xdr:row>
      <xdr:rowOff>28575</xdr:rowOff>
    </xdr:from>
    <xdr:to>
      <xdr:col>1</xdr:col>
      <xdr:colOff>714375</xdr:colOff>
      <xdr:row>127</xdr:row>
      <xdr:rowOff>142875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1009650" y="24841200"/>
          <a:ext cx="314325" cy="114300"/>
        </a:xfrm>
        <a:prstGeom prst="ellipse">
          <a:avLst/>
        </a:prstGeom>
        <a:solidFill>
          <a:srgbClr val="FF0000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131</xdr:row>
      <xdr:rowOff>57150</xdr:rowOff>
    </xdr:from>
    <xdr:to>
      <xdr:col>1</xdr:col>
      <xdr:colOff>714375</xdr:colOff>
      <xdr:row>131</xdr:row>
      <xdr:rowOff>285750</xdr:rowOff>
    </xdr:to>
    <xdr:sp macro="" textlink="">
      <xdr:nvSpPr>
        <xdr:cNvPr id="4" name="Oval 1"/>
        <xdr:cNvSpPr>
          <a:spLocks noChangeArrowheads="1"/>
        </xdr:cNvSpPr>
      </xdr:nvSpPr>
      <xdr:spPr bwMode="auto">
        <a:xfrm>
          <a:off x="1009650" y="25517475"/>
          <a:ext cx="314325" cy="228600"/>
        </a:xfrm>
        <a:prstGeom prst="ellipse">
          <a:avLst/>
        </a:prstGeom>
        <a:solidFill>
          <a:srgbClr val="FF0000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ndive%20Backup%2026072021\ENERGY%20AUDIT\Voltage%20Profile_May21\MW_MVARdrawal_05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Wise List"/>
      <sheetName val="May 21"/>
      <sheetName val="Setup"/>
      <sheetName val="Temp"/>
      <sheetName val="Log"/>
      <sheetName val="1"/>
      <sheetName val="2"/>
      <sheetName val="3"/>
      <sheetName val="4"/>
      <sheetName val="5"/>
      <sheetName val="Angul"/>
      <sheetName val="Argul"/>
      <sheetName val="Kesura"/>
      <sheetName val="Balugaon"/>
      <sheetName val="Banki"/>
      <sheetName val="Bhubaneswar"/>
      <sheetName val="Bidanasi"/>
      <sheetName val="Boinda"/>
      <sheetName val="Chainpal"/>
      <sheetName val="Chandaka"/>
      <sheetName val="Chandpur"/>
      <sheetName val="Choudwar"/>
      <sheetName val="Cuttack"/>
      <sheetName val="Dhenkanal"/>
      <sheetName val="Infocity-II"/>
      <sheetName val="Jagatsinghpur"/>
      <sheetName val="Kalarangi"/>
      <sheetName val="Kamakhyanagar"/>
      <sheetName val="Kendrapara"/>
      <sheetName val="Khajuriakata"/>
      <sheetName val="Khuntuni"/>
      <sheetName val="Khurda"/>
      <sheetName val="Konark"/>
      <sheetName val="Mania"/>
      <sheetName val="Marshaghai"/>
      <sheetName val="Mendhasal"/>
      <sheetName val="Narasinghpur"/>
      <sheetName val="Nayagarh"/>
      <sheetName val="Nimapara"/>
      <sheetName val="Nuapatna"/>
      <sheetName val="Olavar"/>
      <sheetName val="Paradeep"/>
      <sheetName val="Pattamundai"/>
      <sheetName val="Phulnakhara"/>
      <sheetName val="Puri"/>
      <sheetName val="Ranasinghpur"/>
      <sheetName val="Rengali"/>
      <sheetName val="Salipur"/>
      <sheetName val="Samagara"/>
      <sheetName val="Shamuka"/>
      <sheetName val="Tirtol"/>
      <sheetName val="Unit-8"/>
      <sheetName val="Agarpada"/>
      <sheetName val="Anandpur"/>
      <sheetName val="Balasore"/>
      <sheetName val="Bangiriposi"/>
      <sheetName val="Barbil"/>
      <sheetName val="Baripada"/>
      <sheetName val="Basta"/>
      <sheetName val="Betanati"/>
      <sheetName val="Bhadrak"/>
      <sheetName val="Bhogarai"/>
      <sheetName val="Bolani"/>
      <sheetName val="Chandbali"/>
      <sheetName val="Chandikhole"/>
      <sheetName val="Dhenkikote"/>
      <sheetName val="Duburi"/>
      <sheetName val="Jajpur Road"/>
      <sheetName val="Jajpur Town"/>
      <sheetName val="Jaleswar"/>
      <sheetName val="Joda"/>
      <sheetName val="Karanjia"/>
      <sheetName val="Keonjhar"/>
      <sheetName val="Palasponga"/>
      <sheetName val="Rairangpur"/>
      <sheetName val="Somanathpur"/>
      <sheetName val="Soro"/>
      <sheetName val="Udala"/>
      <sheetName val="Akhusingh"/>
      <sheetName val="Aska"/>
      <sheetName val="Aska New"/>
      <sheetName val="Balimela"/>
      <sheetName val="Berhampur"/>
      <sheetName val="Bhanjanagar"/>
      <sheetName val="Boudh"/>
      <sheetName val="Chhatrapur"/>
      <sheetName val="Chikiti"/>
      <sheetName val="Dabugaon"/>
      <sheetName val="Digapahandi"/>
      <sheetName val="Ganjam"/>
      <sheetName val="Jayanagar"/>
      <sheetName val="Laxmipur"/>
      <sheetName val="Malkangiri"/>
      <sheetName val="Mohana"/>
      <sheetName val="Narendrapur"/>
      <sheetName val="Paralakhemundi"/>
      <sheetName val="Phulbani"/>
      <sheetName val="Podagada"/>
      <sheetName val="Patangi"/>
      <sheetName val="Purusottampur"/>
      <sheetName val="Rayagada"/>
      <sheetName val="Sunabeda"/>
      <sheetName val="Tentulikhunti"/>
      <sheetName val="Therubali"/>
      <sheetName val="Umerkote"/>
      <sheetName val="Barpali"/>
      <sheetName val="Bargarh"/>
      <sheetName val="Bargarh New"/>
      <sheetName val="Barkote"/>
      <sheetName val="Bhawanipatna"/>
      <sheetName val="Bolangir"/>
      <sheetName val="Bonai"/>
      <sheetName val="Brajarajnagar"/>
      <sheetName val="Budhipadar"/>
      <sheetName val="Chhend"/>
      <sheetName val="Ghens"/>
      <sheetName val="Jharsuguda"/>
      <sheetName val="Junagarh"/>
      <sheetName val="Kalunga"/>
      <sheetName val="Kantabanji"/>
      <sheetName val="Katapali"/>
      <sheetName val="Kesinga"/>
      <sheetName val="Khariar"/>
      <sheetName val="Kuchinda"/>
      <sheetName val="Lapanga"/>
      <sheetName val="Nuapara"/>
      <sheetName val="Padampur"/>
      <sheetName val="Patnagarh"/>
      <sheetName val="Rairakhole"/>
      <sheetName val="Rajgangpur"/>
      <sheetName val="Rourkela"/>
      <sheetName val="New Bolangir"/>
      <sheetName val="Sambalpur"/>
      <sheetName val="Sonepur"/>
      <sheetName val="Sundargarh"/>
      <sheetName val="Tusura"/>
      <sheetName val="Mancheswar-B GIS"/>
      <sheetName val="Kasipur"/>
      <sheetName val="Jayapatna"/>
      <sheetName val="Maneswar"/>
      <sheetName val="Mancheswar-B"/>
      <sheetName val="Jayapatana"/>
    </sheetNames>
    <sheetDataSet>
      <sheetData sheetId="0" refreshError="1">
        <row r="4">
          <cell r="C4" t="str">
            <v>Berhampur</v>
          </cell>
          <cell r="D4" t="str">
            <v>132/33 kV</v>
          </cell>
          <cell r="G4">
            <v>1964</v>
          </cell>
          <cell r="H4" t="str">
            <v>2x40+1x20 MVA, 132/33 kV</v>
          </cell>
          <cell r="L4">
            <v>100</v>
          </cell>
        </row>
        <row r="5">
          <cell r="C5" t="str">
            <v>Chikiti</v>
          </cell>
          <cell r="D5" t="str">
            <v>132/33 kV</v>
          </cell>
          <cell r="E5">
            <v>25</v>
          </cell>
          <cell r="F5">
            <v>2</v>
          </cell>
          <cell r="G5">
            <v>2019</v>
          </cell>
          <cell r="H5" t="str">
            <v>1x40 MVA, 132/33 kV</v>
          </cell>
          <cell r="L5">
            <v>40</v>
          </cell>
        </row>
        <row r="6">
          <cell r="C6" t="str">
            <v>Digapahandi</v>
          </cell>
          <cell r="D6" t="str">
            <v>132/33 kV</v>
          </cell>
          <cell r="G6">
            <v>2004</v>
          </cell>
          <cell r="H6" t="str">
            <v>2x20+1x12.5 MVA, 132/33 kV</v>
          </cell>
          <cell r="L6">
            <v>52.5</v>
          </cell>
        </row>
        <row r="7">
          <cell r="C7" t="str">
            <v>Mohana</v>
          </cell>
          <cell r="D7" t="str">
            <v>132/33 kV</v>
          </cell>
          <cell r="G7">
            <v>1973</v>
          </cell>
          <cell r="H7" t="str">
            <v>2x12.5 MVA, 132/33 kV</v>
          </cell>
          <cell r="L7">
            <v>25</v>
          </cell>
        </row>
        <row r="8">
          <cell r="C8" t="str">
            <v>Narendrapur</v>
          </cell>
          <cell r="D8" t="str">
            <v>220/132/33 kV</v>
          </cell>
          <cell r="G8">
            <v>1999</v>
          </cell>
          <cell r="H8" t="str">
            <v>2x160 +1x100MVA, 220/132 kV
3x40+1x20  MVA, 132/33 kV</v>
          </cell>
          <cell r="K8">
            <v>420</v>
          </cell>
          <cell r="L8">
            <v>140</v>
          </cell>
        </row>
        <row r="9">
          <cell r="C9" t="str">
            <v>Aska</v>
          </cell>
          <cell r="D9" t="str">
            <v>132/33 kV</v>
          </cell>
          <cell r="G9">
            <v>1975</v>
          </cell>
          <cell r="H9" t="str">
            <v>3x40, 132/33 kV</v>
          </cell>
          <cell r="L9">
            <v>120</v>
          </cell>
        </row>
        <row r="10">
          <cell r="C10" t="str">
            <v>Aska New</v>
          </cell>
          <cell r="D10" t="str">
            <v>220/132/33 kV</v>
          </cell>
          <cell r="E10">
            <v>31</v>
          </cell>
          <cell r="F10">
            <v>3</v>
          </cell>
          <cell r="G10">
            <v>2019</v>
          </cell>
          <cell r="H10" t="str">
            <v>2x160 MVA, 220/132 kV
1x40 MVA, 132/33 kV</v>
          </cell>
          <cell r="K10">
            <v>320</v>
          </cell>
          <cell r="L10">
            <v>40</v>
          </cell>
        </row>
        <row r="11">
          <cell r="C11" t="str">
            <v>Bhanjanagar</v>
          </cell>
          <cell r="D11" t="str">
            <v>220/132/33 kV</v>
          </cell>
          <cell r="G11">
            <v>1984</v>
          </cell>
          <cell r="H11" t="str">
            <v>2x160 MVA, 220/132 kV
2x40 + 1x20 MVA, 132/33 kV</v>
          </cell>
          <cell r="K11">
            <v>320</v>
          </cell>
          <cell r="L11">
            <v>100</v>
          </cell>
        </row>
        <row r="12">
          <cell r="C12" t="str">
            <v>G. Udaygiri</v>
          </cell>
          <cell r="D12" t="str">
            <v>132/33 kV</v>
          </cell>
          <cell r="E12">
            <v>28</v>
          </cell>
          <cell r="F12">
            <v>3</v>
          </cell>
          <cell r="G12">
            <v>2021</v>
          </cell>
          <cell r="H12" t="str">
            <v>1x20 MVA, 132/33 kV</v>
          </cell>
          <cell r="L12">
            <v>20</v>
          </cell>
        </row>
        <row r="13">
          <cell r="C13" t="str">
            <v>Phulbani</v>
          </cell>
          <cell r="D13" t="str">
            <v>132/33 kV</v>
          </cell>
          <cell r="G13">
            <v>1986</v>
          </cell>
          <cell r="H13" t="str">
            <v>2x40+1x12.5 MVA, 132/33 kV</v>
          </cell>
          <cell r="L13">
            <v>92.5</v>
          </cell>
        </row>
        <row r="14">
          <cell r="C14" t="str">
            <v>Balugaon</v>
          </cell>
          <cell r="D14" t="str">
            <v>132/33 kV</v>
          </cell>
          <cell r="G14">
            <v>1991</v>
          </cell>
          <cell r="H14" t="str">
            <v>1x40+1x20+1x12.5 MVA, 132/33 kV</v>
          </cell>
          <cell r="L14">
            <v>72.5</v>
          </cell>
        </row>
        <row r="15">
          <cell r="C15" t="str">
            <v>Chhatrapur</v>
          </cell>
          <cell r="D15" t="str">
            <v>132/33 kV</v>
          </cell>
          <cell r="G15">
            <v>1982</v>
          </cell>
          <cell r="H15" t="str">
            <v>3x20 MVA, 132/33 kV</v>
          </cell>
          <cell r="L15">
            <v>60</v>
          </cell>
        </row>
        <row r="16">
          <cell r="C16" t="str">
            <v>Ganjam</v>
          </cell>
          <cell r="D16" t="str">
            <v>132/33 kV</v>
          </cell>
          <cell r="G16">
            <v>1967</v>
          </cell>
          <cell r="H16" t="str">
            <v>2x12.5 MVA, 132/33 kV</v>
          </cell>
          <cell r="L16">
            <v>25</v>
          </cell>
        </row>
        <row r="17">
          <cell r="C17" t="str">
            <v>Purusottampur</v>
          </cell>
          <cell r="D17" t="str">
            <v>132/33 kV</v>
          </cell>
          <cell r="E17">
            <v>11</v>
          </cell>
          <cell r="F17">
            <v>8</v>
          </cell>
          <cell r="G17">
            <v>2013</v>
          </cell>
          <cell r="H17" t="str">
            <v>2x12.5+1X20 MVA, 132/33 kV</v>
          </cell>
          <cell r="I17" t="str">
            <v>LILO from 132kV Aska-Chhatrapur Ckt-II</v>
          </cell>
          <cell r="L17">
            <v>45</v>
          </cell>
        </row>
        <row r="20">
          <cell r="C20" t="str">
            <v>ACME</v>
          </cell>
          <cell r="D20" t="str">
            <v>132 kV</v>
          </cell>
          <cell r="G20">
            <v>2015</v>
          </cell>
          <cell r="H20" t="str">
            <v>132 kV Switching Station</v>
          </cell>
        </row>
        <row r="21">
          <cell r="C21" t="str">
            <v>Bolangir</v>
          </cell>
          <cell r="D21" t="str">
            <v>132/33 kV</v>
          </cell>
          <cell r="G21">
            <v>1981</v>
          </cell>
          <cell r="H21" t="str">
            <v>3x40 MVA, 132/33 kV</v>
          </cell>
          <cell r="L21">
            <v>120</v>
          </cell>
        </row>
        <row r="22">
          <cell r="C22" t="str">
            <v>Boudh</v>
          </cell>
          <cell r="D22" t="str">
            <v>132/33 kV</v>
          </cell>
          <cell r="E22">
            <v>28</v>
          </cell>
          <cell r="F22">
            <v>1</v>
          </cell>
          <cell r="G22">
            <v>2015</v>
          </cell>
          <cell r="H22" t="str">
            <v>2x20 MVA, 132/33 kV</v>
          </cell>
          <cell r="L22">
            <v>40</v>
          </cell>
        </row>
        <row r="23">
          <cell r="C23" t="str">
            <v>New Bolangir</v>
          </cell>
          <cell r="D23" t="str">
            <v>220/132/33 kV</v>
          </cell>
          <cell r="E23">
            <v>30</v>
          </cell>
          <cell r="F23">
            <v>3</v>
          </cell>
          <cell r="G23">
            <v>2010</v>
          </cell>
          <cell r="H23" t="str">
            <v>3x160 MVA, 220/132 Kv
1x40+1x12.5 MVA, 132/33 kV</v>
          </cell>
          <cell r="I23" t="str">
            <v>132kV S/Y Charged through “T” arrangement from 132kV Barpali-Bolangir line. 220kV Katapalli-Bolangir New Ckt-I &amp; 100MVA Auto-I charged on 07.05.10.</v>
          </cell>
          <cell r="K23">
            <v>480</v>
          </cell>
          <cell r="L23">
            <v>52.5</v>
          </cell>
        </row>
        <row r="24">
          <cell r="C24" t="str">
            <v>Patnagarh</v>
          </cell>
          <cell r="D24" t="str">
            <v>132/33 kV</v>
          </cell>
          <cell r="E24">
            <v>28</v>
          </cell>
          <cell r="F24">
            <v>9</v>
          </cell>
          <cell r="G24">
            <v>2001</v>
          </cell>
          <cell r="H24" t="str">
            <v>1X40+2x20 MVA, 132/33 kV</v>
          </cell>
          <cell r="L24">
            <v>80</v>
          </cell>
        </row>
        <row r="25">
          <cell r="C25" t="str">
            <v>Sonepur</v>
          </cell>
          <cell r="D25" t="str">
            <v>132/33 kV</v>
          </cell>
          <cell r="E25">
            <v>7</v>
          </cell>
          <cell r="F25">
            <v>11</v>
          </cell>
          <cell r="G25">
            <v>2001</v>
          </cell>
          <cell r="H25" t="str">
            <v>2x40+1x20 MVA, 132/33 kV</v>
          </cell>
          <cell r="L25">
            <v>100</v>
          </cell>
        </row>
        <row r="26">
          <cell r="C26" t="str">
            <v>Tusura</v>
          </cell>
          <cell r="D26" t="str">
            <v>132/33 kV</v>
          </cell>
          <cell r="E26">
            <v>26</v>
          </cell>
          <cell r="F26">
            <v>7</v>
          </cell>
          <cell r="G26">
            <v>2017</v>
          </cell>
          <cell r="H26" t="str">
            <v>1x20+1x40 MVA, 132/33 kV</v>
          </cell>
          <cell r="L26">
            <v>60</v>
          </cell>
        </row>
        <row r="27">
          <cell r="C27" t="str">
            <v>Bhawanipatna</v>
          </cell>
          <cell r="D27" t="str">
            <v>132/33 kV</v>
          </cell>
          <cell r="E27">
            <v>7</v>
          </cell>
          <cell r="F27">
            <v>2</v>
          </cell>
          <cell r="G27">
            <v>2013</v>
          </cell>
          <cell r="H27" t="str">
            <v>2x12.5 + 1x20 MVA, 132/33 kV</v>
          </cell>
          <cell r="L27">
            <v>45</v>
          </cell>
        </row>
        <row r="28">
          <cell r="C28" t="str">
            <v>Jayapatana</v>
          </cell>
          <cell r="D28" t="str">
            <v>220/132/33 kV</v>
          </cell>
          <cell r="E28">
            <v>11</v>
          </cell>
          <cell r="F28">
            <v>7</v>
          </cell>
          <cell r="G28">
            <v>2019</v>
          </cell>
          <cell r="H28" t="str">
            <v>2x160 MVA, 220/132 kV
2x40 MVA, 132/33 kV</v>
          </cell>
          <cell r="K28">
            <v>320</v>
          </cell>
          <cell r="L28">
            <v>80</v>
          </cell>
        </row>
        <row r="29">
          <cell r="C29" t="str">
            <v>Junagarh</v>
          </cell>
          <cell r="D29" t="str">
            <v>132/33 kV</v>
          </cell>
          <cell r="G29">
            <v>2001</v>
          </cell>
          <cell r="H29" t="str">
            <v>3x20 MVA, 132/33 kV</v>
          </cell>
          <cell r="L29">
            <v>60</v>
          </cell>
        </row>
        <row r="30">
          <cell r="C30" t="str">
            <v>Kesinga</v>
          </cell>
          <cell r="D30" t="str">
            <v>220/132/33 kV</v>
          </cell>
          <cell r="G30">
            <v>1982</v>
          </cell>
          <cell r="H30" t="str">
            <v>2X160 MVA, 220/132 kV,                 1x40+2x20 MVA, 132/33 kV</v>
          </cell>
          <cell r="K30">
            <v>320</v>
          </cell>
          <cell r="L30">
            <v>80</v>
          </cell>
        </row>
        <row r="31">
          <cell r="C31" t="str">
            <v>Saintala</v>
          </cell>
          <cell r="D31" t="str">
            <v>132/33 kV</v>
          </cell>
          <cell r="G31">
            <v>1989</v>
          </cell>
          <cell r="H31" t="str">
            <v>1x12.5+1x10 MVA, 132/33 kV</v>
          </cell>
          <cell r="I31" t="str">
            <v>132kV Feeder Metering. Transformers owned by Ordnance Factory.</v>
          </cell>
          <cell r="L31">
            <v>22.5</v>
          </cell>
        </row>
        <row r="32">
          <cell r="C32" t="str">
            <v>Vedant Alumina</v>
          </cell>
          <cell r="D32" t="str">
            <v>132 kV</v>
          </cell>
          <cell r="G32">
            <v>2006</v>
          </cell>
          <cell r="H32" t="str">
            <v>132 kV Switching Station</v>
          </cell>
          <cell r="I32" t="str">
            <v>2x25MVA 132/33kV Transformers maintained by the firm</v>
          </cell>
        </row>
        <row r="33">
          <cell r="C33" t="str">
            <v>Kantabanji</v>
          </cell>
          <cell r="D33" t="str">
            <v>132/33 kV</v>
          </cell>
          <cell r="E33">
            <v>28</v>
          </cell>
          <cell r="F33">
            <v>2</v>
          </cell>
          <cell r="G33">
            <v>2018</v>
          </cell>
          <cell r="H33" t="str">
            <v>2x40 MVA, 132/33 kV</v>
          </cell>
          <cell r="L33">
            <v>80</v>
          </cell>
        </row>
        <row r="34">
          <cell r="C34" t="str">
            <v>Khariar</v>
          </cell>
          <cell r="D34" t="str">
            <v>132/33 kV</v>
          </cell>
          <cell r="G34">
            <v>1995</v>
          </cell>
          <cell r="H34" t="str">
            <v>2x40 MVA, 132/33 kV</v>
          </cell>
          <cell r="L34">
            <v>80</v>
          </cell>
        </row>
        <row r="35">
          <cell r="C35" t="str">
            <v>Nuapara</v>
          </cell>
          <cell r="D35" t="str">
            <v>132/33 kV</v>
          </cell>
          <cell r="E35">
            <v>27</v>
          </cell>
          <cell r="F35">
            <v>12</v>
          </cell>
          <cell r="G35">
            <v>2014</v>
          </cell>
          <cell r="H35" t="str">
            <v>2x20 MVA, 132/33 kV</v>
          </cell>
          <cell r="L35">
            <v>40</v>
          </cell>
        </row>
        <row r="36">
          <cell r="C36" t="str">
            <v>Padampur</v>
          </cell>
          <cell r="D36" t="str">
            <v>132/33 kV</v>
          </cell>
          <cell r="E36">
            <v>24</v>
          </cell>
          <cell r="F36">
            <v>2</v>
          </cell>
          <cell r="G36">
            <v>2016</v>
          </cell>
          <cell r="H36" t="str">
            <v>1x40+2x20 MVA, 132/33 kV</v>
          </cell>
          <cell r="L36">
            <v>80</v>
          </cell>
        </row>
        <row r="39">
          <cell r="C39" t="str">
            <v>Bhubaneswar</v>
          </cell>
          <cell r="D39" t="str">
            <v>132/33 kV</v>
          </cell>
          <cell r="G39">
            <v>1979</v>
          </cell>
          <cell r="H39" t="str">
            <v>3x63 MVA, 132/33 kV</v>
          </cell>
          <cell r="L39">
            <v>189</v>
          </cell>
        </row>
        <row r="40">
          <cell r="C40" t="str">
            <v>Mancheswar-B</v>
          </cell>
          <cell r="D40" t="str">
            <v>132/33 kV</v>
          </cell>
          <cell r="E40">
            <v>28</v>
          </cell>
          <cell r="F40">
            <v>2</v>
          </cell>
          <cell r="G40">
            <v>2020</v>
          </cell>
          <cell r="H40" t="str">
            <v>2x40 MVA, 132/33 kV</v>
          </cell>
          <cell r="I40" t="str">
            <v>GIS</v>
          </cell>
          <cell r="L40">
            <v>80</v>
          </cell>
        </row>
        <row r="41">
          <cell r="C41" t="str">
            <v>Bhubaneswar Power</v>
          </cell>
          <cell r="D41" t="str">
            <v>132 kV</v>
          </cell>
          <cell r="E41">
            <v>17</v>
          </cell>
          <cell r="F41">
            <v>2</v>
          </cell>
          <cell r="G41">
            <v>2016</v>
          </cell>
          <cell r="H41" t="str">
            <v>132 kV Switching Station</v>
          </cell>
        </row>
        <row r="42">
          <cell r="C42" t="str">
            <v>Chandaka</v>
          </cell>
          <cell r="D42" t="str">
            <v>220/132/33 kV</v>
          </cell>
          <cell r="G42">
            <v>1989</v>
          </cell>
          <cell r="H42" t="str">
            <v>2x160+2x100 MVA, 220/132 kV
3x63 MVA, 132/33 kV</v>
          </cell>
          <cell r="K42">
            <v>520</v>
          </cell>
          <cell r="L42">
            <v>189</v>
          </cell>
        </row>
        <row r="43">
          <cell r="C43" t="str">
            <v>Chandaka-B</v>
          </cell>
          <cell r="D43" t="str">
            <v>220/132/33 kV</v>
          </cell>
          <cell r="E43">
            <v>28</v>
          </cell>
          <cell r="F43">
            <v>3</v>
          </cell>
          <cell r="G43">
            <v>2017</v>
          </cell>
          <cell r="H43" t="str">
            <v>2x160, 220/132 kV
2x40 MVA, 132/33 kV</v>
          </cell>
          <cell r="I43" t="str">
            <v>GIS</v>
          </cell>
          <cell r="K43">
            <v>320</v>
          </cell>
          <cell r="L43">
            <v>80</v>
          </cell>
        </row>
        <row r="44">
          <cell r="C44" t="str">
            <v>Infocity-II</v>
          </cell>
          <cell r="D44" t="str">
            <v>220/33kV</v>
          </cell>
          <cell r="E44">
            <v>23</v>
          </cell>
          <cell r="F44">
            <v>12</v>
          </cell>
          <cell r="G44">
            <v>2016</v>
          </cell>
          <cell r="H44" t="str">
            <v>2x40 MVA, 220/33 kV</v>
          </cell>
          <cell r="I44" t="str">
            <v>GIS</v>
          </cell>
          <cell r="L44">
            <v>80</v>
          </cell>
        </row>
        <row r="45">
          <cell r="C45" t="str">
            <v>Kesura</v>
          </cell>
          <cell r="D45" t="str">
            <v>132/33 kV</v>
          </cell>
          <cell r="E45">
            <v>30</v>
          </cell>
          <cell r="F45">
            <v>3</v>
          </cell>
          <cell r="G45">
            <v>2010</v>
          </cell>
          <cell r="H45" t="str">
            <v>2x63 MVA, 132/33 kV</v>
          </cell>
          <cell r="I45" t="str">
            <v>Distribution Load drawn on 05.06.10</v>
          </cell>
          <cell r="L45">
            <v>126</v>
          </cell>
        </row>
        <row r="46">
          <cell r="C46" t="str">
            <v>Pratapsasan</v>
          </cell>
          <cell r="D46" t="str">
            <v>132/33 kV</v>
          </cell>
          <cell r="E46">
            <v>30</v>
          </cell>
          <cell r="F46">
            <v>10</v>
          </cell>
          <cell r="G46">
            <v>2020</v>
          </cell>
          <cell r="H46" t="str">
            <v>1x40 MVA, 132/33 kV</v>
          </cell>
          <cell r="L46">
            <v>40</v>
          </cell>
        </row>
        <row r="47">
          <cell r="C47" t="str">
            <v>Ranasinghpur</v>
          </cell>
          <cell r="D47" t="str">
            <v>132/33 kV</v>
          </cell>
          <cell r="E47">
            <v>22</v>
          </cell>
          <cell r="F47">
            <v>8</v>
          </cell>
          <cell r="G47">
            <v>1997</v>
          </cell>
          <cell r="H47" t="str">
            <v>3x63 MVA, 132/33 kV</v>
          </cell>
          <cell r="L47">
            <v>189</v>
          </cell>
        </row>
        <row r="48">
          <cell r="C48" t="str">
            <v>Unit-8</v>
          </cell>
          <cell r="D48" t="str">
            <v>132/33 kV</v>
          </cell>
          <cell r="E48">
            <v>1</v>
          </cell>
          <cell r="F48">
            <v>4</v>
          </cell>
          <cell r="G48">
            <v>2019</v>
          </cell>
          <cell r="H48" t="str">
            <v>2x40 MVA, 132/33 kV</v>
          </cell>
          <cell r="I48" t="str">
            <v>GIS</v>
          </cell>
          <cell r="L48">
            <v>80</v>
          </cell>
        </row>
        <row r="49">
          <cell r="C49" t="str">
            <v>Argul</v>
          </cell>
          <cell r="D49" t="str">
            <v>132/33 kV</v>
          </cell>
          <cell r="E49">
            <v>6</v>
          </cell>
          <cell r="F49">
            <v>5</v>
          </cell>
          <cell r="G49">
            <v>2014</v>
          </cell>
          <cell r="H49" t="str">
            <v>2x40+1x20 MVA, 132/33 kV</v>
          </cell>
          <cell r="L49">
            <v>100</v>
          </cell>
        </row>
        <row r="50">
          <cell r="C50" t="str">
            <v>Atri</v>
          </cell>
          <cell r="D50" t="str">
            <v>220/132/33 kV</v>
          </cell>
          <cell r="E50">
            <v>24</v>
          </cell>
          <cell r="F50">
            <v>2</v>
          </cell>
          <cell r="G50">
            <v>2016</v>
          </cell>
          <cell r="H50" t="str">
            <v>2x160 MVA, 220/132 kV
2x20 MVA, 132/33 kV</v>
          </cell>
          <cell r="K50">
            <v>320</v>
          </cell>
          <cell r="L50">
            <v>40</v>
          </cell>
        </row>
        <row r="51">
          <cell r="C51" t="str">
            <v>Banki</v>
          </cell>
          <cell r="D51" t="str">
            <v>132/33 kV</v>
          </cell>
          <cell r="E51">
            <v>29</v>
          </cell>
          <cell r="F51">
            <v>1</v>
          </cell>
          <cell r="G51">
            <v>2015</v>
          </cell>
          <cell r="H51" t="str">
            <v>2x20 MVA, 132/33 kV</v>
          </cell>
          <cell r="L51">
            <v>40</v>
          </cell>
        </row>
        <row r="52">
          <cell r="C52" t="str">
            <v>Chandpur</v>
          </cell>
          <cell r="D52" t="str">
            <v>132/33 kV</v>
          </cell>
          <cell r="E52">
            <v>14</v>
          </cell>
          <cell r="F52">
            <v>8</v>
          </cell>
          <cell r="G52">
            <v>2013</v>
          </cell>
          <cell r="H52" t="str">
            <v>1x20+2x12.5MVA, 132/33 kV</v>
          </cell>
          <cell r="L52">
            <v>45</v>
          </cell>
        </row>
        <row r="53">
          <cell r="C53" t="str">
            <v>Khurda</v>
          </cell>
          <cell r="D53" t="str">
            <v>132/33 kV</v>
          </cell>
          <cell r="G53">
            <v>1969</v>
          </cell>
          <cell r="H53" t="str">
            <v>4x40 MVA, 132/33 kV</v>
          </cell>
          <cell r="L53">
            <v>160</v>
          </cell>
        </row>
        <row r="54">
          <cell r="C54" t="str">
            <v>Nayagarh</v>
          </cell>
          <cell r="D54" t="str">
            <v>220/33 kV</v>
          </cell>
          <cell r="G54">
            <v>1993</v>
          </cell>
          <cell r="H54" t="str">
            <v>2x40+1x20 MVA, 220/33 kV</v>
          </cell>
          <cell r="L54">
            <v>100</v>
          </cell>
        </row>
        <row r="55">
          <cell r="C55" t="str">
            <v>Mendhasal</v>
          </cell>
          <cell r="D55" t="str">
            <v>400/220 kV</v>
          </cell>
          <cell r="E55">
            <v>31</v>
          </cell>
          <cell r="F55">
            <v>1</v>
          </cell>
          <cell r="G55" t="str">
            <v>2010 (400kV)</v>
          </cell>
          <cell r="H55" t="str">
            <v>3x315 MVA, 400/220 kV
2x100 MVA, 220/132 kV
2x20, 220/33kV</v>
          </cell>
          <cell r="I55" t="str">
            <v>Meramundali – Mendhasala Ckt – I charged at 400kV on 31.01.10.</v>
          </cell>
          <cell r="J55">
            <v>945</v>
          </cell>
          <cell r="K55">
            <v>200</v>
          </cell>
          <cell r="L55">
            <v>40</v>
          </cell>
        </row>
        <row r="56">
          <cell r="E56">
            <v>2</v>
          </cell>
          <cell r="F56">
            <v>1</v>
          </cell>
          <cell r="G56" t="str">
            <v>2008 (220kV)</v>
          </cell>
          <cell r="I56" t="str">
            <v>220kV Bus Charged through Bhanjanagar - Mendhasala - Chandaka Ckt on 02.01.08.</v>
          </cell>
        </row>
        <row r="57">
          <cell r="C57" t="str">
            <v>Konark</v>
          </cell>
          <cell r="D57" t="str">
            <v>132/33 kV</v>
          </cell>
          <cell r="E57">
            <v>29</v>
          </cell>
          <cell r="F57">
            <v>6</v>
          </cell>
          <cell r="G57">
            <v>2015</v>
          </cell>
          <cell r="H57" t="str">
            <v>2x20 MVA, 132/33 kV</v>
          </cell>
          <cell r="L57">
            <v>40</v>
          </cell>
        </row>
        <row r="58">
          <cell r="C58" t="str">
            <v>Nimapara</v>
          </cell>
          <cell r="D58" t="str">
            <v>132/33 kV</v>
          </cell>
          <cell r="G58">
            <v>1996</v>
          </cell>
          <cell r="H58" t="str">
            <v>3x40 MVA, 132/33 kV</v>
          </cell>
          <cell r="L58">
            <v>120</v>
          </cell>
        </row>
        <row r="59">
          <cell r="C59" t="str">
            <v>Puri</v>
          </cell>
          <cell r="D59" t="str">
            <v>132/33 kV</v>
          </cell>
          <cell r="G59">
            <v>1984</v>
          </cell>
          <cell r="H59" t="str">
            <v>3x40 MVA, 132/33 kV</v>
          </cell>
          <cell r="L59">
            <v>120</v>
          </cell>
        </row>
        <row r="60">
          <cell r="C60" t="str">
            <v>Samagara</v>
          </cell>
          <cell r="D60" t="str">
            <v>220/132/33 kV</v>
          </cell>
          <cell r="E60">
            <v>14</v>
          </cell>
          <cell r="F60">
            <v>7</v>
          </cell>
          <cell r="G60">
            <v>2015</v>
          </cell>
          <cell r="H60" t="str">
            <v>2x160 MVA, 220/132 kV
2x20 MVA, 132/33 kV</v>
          </cell>
          <cell r="K60">
            <v>320</v>
          </cell>
          <cell r="L60">
            <v>40</v>
          </cell>
        </row>
        <row r="61">
          <cell r="C61" t="str">
            <v>Satasankha</v>
          </cell>
          <cell r="D61" t="str">
            <v>132/33 kV</v>
          </cell>
          <cell r="E61">
            <v>25</v>
          </cell>
          <cell r="F61">
            <v>6</v>
          </cell>
          <cell r="G61">
            <v>2020</v>
          </cell>
          <cell r="H61" t="str">
            <v>1x20 MVA, 132/33 kV</v>
          </cell>
          <cell r="L61">
            <v>20</v>
          </cell>
        </row>
        <row r="62">
          <cell r="C62" t="str">
            <v>Shamuka</v>
          </cell>
          <cell r="D62" t="str">
            <v>132/33 kV</v>
          </cell>
          <cell r="E62">
            <v>30</v>
          </cell>
          <cell r="F62">
            <v>3</v>
          </cell>
          <cell r="G62">
            <v>2015</v>
          </cell>
          <cell r="H62" t="str">
            <v>2x31.5 MVA, 132/33 kV</v>
          </cell>
          <cell r="L62">
            <v>63</v>
          </cell>
        </row>
        <row r="65">
          <cell r="C65" t="str">
            <v>Bargarh</v>
          </cell>
          <cell r="D65" t="str">
            <v>132/33 kV</v>
          </cell>
          <cell r="G65">
            <v>1979</v>
          </cell>
          <cell r="H65" t="str">
            <v>3x40 MVA, 132/33 kV</v>
          </cell>
          <cell r="L65">
            <v>120</v>
          </cell>
        </row>
        <row r="66">
          <cell r="C66" t="str">
            <v>Bargarh New</v>
          </cell>
          <cell r="D66" t="str">
            <v>220/132/33 kV</v>
          </cell>
          <cell r="E66">
            <v>21</v>
          </cell>
          <cell r="F66">
            <v>3</v>
          </cell>
          <cell r="G66">
            <v>2018</v>
          </cell>
          <cell r="H66" t="str">
            <v>1x160+1x100 MVA, 220/132 kV
1x12.5+1x40 MVA, 132/33 kV</v>
          </cell>
          <cell r="K66">
            <v>260</v>
          </cell>
          <cell r="L66">
            <v>52.5</v>
          </cell>
        </row>
        <row r="67">
          <cell r="C67" t="str">
            <v>Barpali</v>
          </cell>
          <cell r="D67" t="str">
            <v>132/33 kV</v>
          </cell>
          <cell r="E67">
            <v>16</v>
          </cell>
          <cell r="F67">
            <v>1</v>
          </cell>
          <cell r="G67">
            <v>2010</v>
          </cell>
          <cell r="H67" t="str">
            <v>1x40+1x20 MVA, 132/33 kV</v>
          </cell>
          <cell r="I67" t="str">
            <v xml:space="preserve">132kV Bus Charged on 16.01.10.
</v>
          </cell>
          <cell r="L67">
            <v>60</v>
          </cell>
        </row>
        <row r="68">
          <cell r="C68" t="str">
            <v>Ghens</v>
          </cell>
          <cell r="D68" t="str">
            <v>132/33 kV</v>
          </cell>
          <cell r="E68">
            <v>13</v>
          </cell>
          <cell r="F68">
            <v>4</v>
          </cell>
          <cell r="G68">
            <v>2018</v>
          </cell>
          <cell r="H68" t="str">
            <v>2x40 MVA, 132/33 kV</v>
          </cell>
          <cell r="L68">
            <v>80</v>
          </cell>
        </row>
        <row r="69">
          <cell r="C69" t="str">
            <v>Thuapalli</v>
          </cell>
          <cell r="D69" t="str">
            <v>132/33 kV</v>
          </cell>
          <cell r="E69">
            <v>14</v>
          </cell>
          <cell r="F69">
            <v>7</v>
          </cell>
          <cell r="G69">
            <v>2021</v>
          </cell>
          <cell r="H69" t="str">
            <v>2x20 MVA, 132/33 kV</v>
          </cell>
          <cell r="L69">
            <v>40</v>
          </cell>
        </row>
        <row r="70">
          <cell r="C70" t="str">
            <v>Aryan-Viraj</v>
          </cell>
          <cell r="D70" t="str">
            <v>132 kV</v>
          </cell>
          <cell r="E70">
            <v>19</v>
          </cell>
          <cell r="F70">
            <v>9</v>
          </cell>
          <cell r="G70">
            <v>2009</v>
          </cell>
          <cell r="H70" t="str">
            <v>132 kV Switching Station</v>
          </cell>
        </row>
        <row r="71">
          <cell r="C71" t="str">
            <v>Katapali</v>
          </cell>
          <cell r="D71" t="str">
            <v>220/132/33 kV</v>
          </cell>
          <cell r="E71">
            <v>20</v>
          </cell>
          <cell r="F71">
            <v>4</v>
          </cell>
          <cell r="G71" t="str">
            <v>2007 (220kV)</v>
          </cell>
          <cell r="H71" t="str">
            <v>1x160+2x100 MVA, 220/132 kV
1x40+2x20 MVA, 132/33 kV</v>
          </cell>
          <cell r="K71">
            <v>360</v>
          </cell>
          <cell r="L71">
            <v>80</v>
          </cell>
        </row>
        <row r="72">
          <cell r="E72">
            <v>5</v>
          </cell>
          <cell r="F72">
            <v>5</v>
          </cell>
          <cell r="G72" t="str">
            <v>2004 (132kV)</v>
          </cell>
        </row>
        <row r="73">
          <cell r="C73" t="str">
            <v>Lapanga</v>
          </cell>
          <cell r="D73" t="str">
            <v>400/220/132/33 kV</v>
          </cell>
          <cell r="E73">
            <v>22</v>
          </cell>
          <cell r="F73">
            <v>2</v>
          </cell>
          <cell r="G73">
            <v>2014</v>
          </cell>
          <cell r="H73" t="str">
            <v>2x315 MVA, 400/220 kV
2x160 MVA, 220/132 kV
1x20 MVA, 132/33 kV</v>
          </cell>
          <cell r="J73">
            <v>630</v>
          </cell>
          <cell r="K73">
            <v>320</v>
          </cell>
          <cell r="L73">
            <v>20</v>
          </cell>
        </row>
        <row r="74">
          <cell r="C74" t="str">
            <v>Maneswar</v>
          </cell>
          <cell r="D74" t="str">
            <v>132/33 kV</v>
          </cell>
          <cell r="E74">
            <v>3</v>
          </cell>
          <cell r="F74">
            <v>2</v>
          </cell>
          <cell r="G74">
            <v>2021</v>
          </cell>
          <cell r="H74" t="str">
            <v>2x40 MVA, 132/33 kV</v>
          </cell>
          <cell r="L74">
            <v>80</v>
          </cell>
        </row>
        <row r="75">
          <cell r="C75" t="str">
            <v>Rairakhole</v>
          </cell>
          <cell r="D75" t="str">
            <v>132/33 kV</v>
          </cell>
          <cell r="G75">
            <v>2001</v>
          </cell>
          <cell r="H75" t="str">
            <v>3x12.5 MVA, 132/33 kV</v>
          </cell>
          <cell r="L75">
            <v>37.5</v>
          </cell>
        </row>
        <row r="76">
          <cell r="C76" t="str">
            <v>Sambalpur</v>
          </cell>
          <cell r="D76" t="str">
            <v>132/33 kV</v>
          </cell>
          <cell r="G76">
            <v>1988</v>
          </cell>
          <cell r="H76" t="str">
            <v>2x40+2x31.5 MVA, 132/33 kV</v>
          </cell>
          <cell r="L76">
            <v>143</v>
          </cell>
        </row>
        <row r="77">
          <cell r="C77" t="str">
            <v>Shyam DRI</v>
          </cell>
          <cell r="D77" t="str">
            <v>132 kV</v>
          </cell>
          <cell r="E77">
            <v>24</v>
          </cell>
          <cell r="F77">
            <v>8</v>
          </cell>
          <cell r="G77">
            <v>2006</v>
          </cell>
          <cell r="H77" t="str">
            <v>132 kV Switching Station</v>
          </cell>
          <cell r="I77" t="str">
            <v>35MVA 132/11kV Transformer maintained by the firm</v>
          </cell>
        </row>
        <row r="78">
          <cell r="C78" t="str">
            <v>Brajarajnagar</v>
          </cell>
          <cell r="D78" t="str">
            <v>132/33 kV</v>
          </cell>
          <cell r="G78">
            <v>1969</v>
          </cell>
          <cell r="H78" t="str">
            <v>1X40+3x20 MVA, 132/33 kV</v>
          </cell>
          <cell r="L78">
            <v>100</v>
          </cell>
        </row>
        <row r="79">
          <cell r="C79" t="str">
            <v>Budhipadar</v>
          </cell>
          <cell r="D79" t="str">
            <v>220/132/33 kV</v>
          </cell>
          <cell r="E79">
            <v>9</v>
          </cell>
          <cell r="F79">
            <v>7</v>
          </cell>
          <cell r="G79">
            <v>1995</v>
          </cell>
          <cell r="H79" t="str">
            <v>2x160 MVA, 220/132 kV
1x20+1x12.5 MVA, 132/33 kV</v>
          </cell>
          <cell r="K79">
            <v>320</v>
          </cell>
          <cell r="L79">
            <v>32.5</v>
          </cell>
        </row>
        <row r="80">
          <cell r="C80" t="str">
            <v>Jharsuguda</v>
          </cell>
          <cell r="D80" t="str">
            <v>132/33 kV</v>
          </cell>
          <cell r="G80">
            <v>1958</v>
          </cell>
          <cell r="H80" t="str">
            <v>2X40 MVA, 132/33 kV</v>
          </cell>
          <cell r="L80">
            <v>80</v>
          </cell>
        </row>
        <row r="81">
          <cell r="C81" t="str">
            <v>Kuchinda</v>
          </cell>
          <cell r="D81" t="str">
            <v>132/33kV</v>
          </cell>
          <cell r="E81">
            <v>5</v>
          </cell>
          <cell r="F81">
            <v>7</v>
          </cell>
          <cell r="G81">
            <v>2013</v>
          </cell>
          <cell r="H81" t="str">
            <v>2x20 MVA, 132/33kV</v>
          </cell>
          <cell r="L81">
            <v>40</v>
          </cell>
        </row>
        <row r="82">
          <cell r="C82" t="str">
            <v>Lephripada</v>
          </cell>
          <cell r="D82" t="str">
            <v>220/33 kV</v>
          </cell>
          <cell r="E82">
            <v>8</v>
          </cell>
          <cell r="F82">
            <v>8</v>
          </cell>
          <cell r="G82">
            <v>2021</v>
          </cell>
          <cell r="H82" t="str">
            <v>2x20 MVA, 220/33 kV</v>
          </cell>
          <cell r="L82">
            <v>40</v>
          </cell>
        </row>
        <row r="83">
          <cell r="C83" t="str">
            <v>SMC Power</v>
          </cell>
          <cell r="D83" t="str">
            <v>132 kV</v>
          </cell>
          <cell r="E83">
            <v>30</v>
          </cell>
          <cell r="F83">
            <v>1</v>
          </cell>
          <cell r="G83">
            <v>2013</v>
          </cell>
          <cell r="H83" t="str">
            <v>132 kV Switching Station</v>
          </cell>
        </row>
        <row r="84">
          <cell r="C84" t="str">
            <v>Kalunga</v>
          </cell>
          <cell r="D84" t="str">
            <v>132/33 kV</v>
          </cell>
          <cell r="E84">
            <v>7</v>
          </cell>
          <cell r="F84">
            <v>9</v>
          </cell>
          <cell r="G84">
            <v>2015</v>
          </cell>
          <cell r="H84" t="str">
            <v>3X40 MVA, 132/33 kV</v>
          </cell>
          <cell r="L84">
            <v>120</v>
          </cell>
        </row>
        <row r="85">
          <cell r="C85" t="str">
            <v>Rajgangpur</v>
          </cell>
          <cell r="D85" t="str">
            <v>132/33 kV</v>
          </cell>
          <cell r="G85">
            <v>1973</v>
          </cell>
          <cell r="H85" t="str">
            <v>3x40 MVA, 132/33 kV</v>
          </cell>
          <cell r="L85">
            <v>120</v>
          </cell>
        </row>
        <row r="86">
          <cell r="C86" t="str">
            <v>Sundargarh</v>
          </cell>
          <cell r="D86" t="str">
            <v>132/33 kV</v>
          </cell>
          <cell r="G86">
            <v>2003</v>
          </cell>
          <cell r="H86" t="str">
            <v>1x40+2x20 MVA, 132/33 kV</v>
          </cell>
          <cell r="L86">
            <v>80</v>
          </cell>
        </row>
        <row r="87">
          <cell r="C87" t="str">
            <v>Barkote</v>
          </cell>
          <cell r="D87" t="str">
            <v>220/33 kV</v>
          </cell>
          <cell r="E87">
            <v>22</v>
          </cell>
          <cell r="F87">
            <v>7</v>
          </cell>
          <cell r="G87">
            <v>2001</v>
          </cell>
          <cell r="H87" t="str">
            <v>2x40 MVA, 220/33 kV</v>
          </cell>
          <cell r="L87">
            <v>80</v>
          </cell>
        </row>
        <row r="88">
          <cell r="C88" t="str">
            <v>Bonai</v>
          </cell>
          <cell r="D88" t="str">
            <v>220/33 kV</v>
          </cell>
          <cell r="E88">
            <v>12</v>
          </cell>
          <cell r="F88">
            <v>4</v>
          </cell>
          <cell r="G88">
            <v>2017</v>
          </cell>
          <cell r="H88" t="str">
            <v>2x20 MVA, 220/33 kV</v>
          </cell>
          <cell r="L88">
            <v>40</v>
          </cell>
        </row>
        <row r="89">
          <cell r="C89" t="str">
            <v>Chhend</v>
          </cell>
          <cell r="D89" t="str">
            <v>132/33 kV</v>
          </cell>
          <cell r="G89">
            <v>1999</v>
          </cell>
          <cell r="H89" t="str">
            <v>3x40 MVA, 132/33 kV</v>
          </cell>
          <cell r="L89">
            <v>120</v>
          </cell>
        </row>
        <row r="90">
          <cell r="C90" t="str">
            <v>Deogarh</v>
          </cell>
          <cell r="D90" t="str">
            <v>220/33 kV</v>
          </cell>
          <cell r="E90">
            <v>6</v>
          </cell>
          <cell r="F90">
            <v>8</v>
          </cell>
          <cell r="G90">
            <v>2021</v>
          </cell>
          <cell r="H90" t="str">
            <v>2x20 MVA, 220/33 kV</v>
          </cell>
          <cell r="L90">
            <v>40</v>
          </cell>
        </row>
        <row r="91">
          <cell r="C91" t="str">
            <v>Rourkela</v>
          </cell>
          <cell r="D91" t="str">
            <v>132/33/25 kV</v>
          </cell>
          <cell r="G91">
            <v>1958</v>
          </cell>
          <cell r="H91" t="str">
            <v>3x35+1x40 MVA, 132/33 kV
1x12.5 MVA, 132/25 kV</v>
          </cell>
          <cell r="L91">
            <v>157.5</v>
          </cell>
        </row>
        <row r="92">
          <cell r="C92" t="str">
            <v>Shree Ganesh Metaliks</v>
          </cell>
          <cell r="D92" t="str">
            <v>132 kV</v>
          </cell>
          <cell r="E92">
            <v>7</v>
          </cell>
          <cell r="F92">
            <v>9</v>
          </cell>
          <cell r="G92">
            <v>2011</v>
          </cell>
          <cell r="H92" t="str">
            <v>132 kV Switching Station</v>
          </cell>
        </row>
        <row r="93">
          <cell r="C93" t="str">
            <v>Tarkera</v>
          </cell>
          <cell r="D93" t="str">
            <v>220/132 kV</v>
          </cell>
          <cell r="E93">
            <v>17</v>
          </cell>
          <cell r="F93">
            <v>9</v>
          </cell>
          <cell r="G93">
            <v>1981</v>
          </cell>
          <cell r="H93" t="str">
            <v>4x100 MVA, 220/132 kV</v>
          </cell>
          <cell r="K93">
            <v>400</v>
          </cell>
        </row>
        <row r="96">
          <cell r="C96" t="str">
            <v>Angul</v>
          </cell>
          <cell r="D96" t="str">
            <v>132/33 kV</v>
          </cell>
          <cell r="E96">
            <v>11</v>
          </cell>
          <cell r="F96">
            <v>7</v>
          </cell>
          <cell r="G96">
            <v>1996</v>
          </cell>
          <cell r="H96" t="str">
            <v>2x40+1x20 MVA, 132/33 kV</v>
          </cell>
          <cell r="L96">
            <v>100</v>
          </cell>
        </row>
        <row r="97">
          <cell r="C97" t="str">
            <v>Boinda</v>
          </cell>
          <cell r="D97" t="str">
            <v>132/33 kV</v>
          </cell>
          <cell r="G97">
            <v>2003</v>
          </cell>
          <cell r="H97" t="str">
            <v>1x20+2x12.5 MVA, 132/33 kV</v>
          </cell>
          <cell r="L97">
            <v>45</v>
          </cell>
        </row>
        <row r="98">
          <cell r="C98" t="str">
            <v>Chainpal</v>
          </cell>
          <cell r="D98" t="str">
            <v>132/33 kV</v>
          </cell>
          <cell r="G98">
            <v>1972</v>
          </cell>
          <cell r="H98" t="str">
            <v>2x40+1x20 MVA, 132/33 kV</v>
          </cell>
          <cell r="L98">
            <v>100</v>
          </cell>
        </row>
        <row r="99">
          <cell r="C99" t="str">
            <v>Rengali</v>
          </cell>
          <cell r="D99" t="str">
            <v>220/33 kV</v>
          </cell>
          <cell r="G99">
            <v>1997</v>
          </cell>
          <cell r="H99" t="str">
            <v>2x20 MVA, 220/33 kV</v>
          </cell>
          <cell r="L99">
            <v>40</v>
          </cell>
        </row>
        <row r="100">
          <cell r="C100" t="str">
            <v>Global</v>
          </cell>
          <cell r="D100" t="str">
            <v>132 kV</v>
          </cell>
          <cell r="E100">
            <v>17</v>
          </cell>
          <cell r="F100">
            <v>7</v>
          </cell>
          <cell r="G100">
            <v>2020</v>
          </cell>
          <cell r="H100" t="str">
            <v>132 kV Switching Station</v>
          </cell>
        </row>
        <row r="101">
          <cell r="C101" t="str">
            <v>Dhenkanal</v>
          </cell>
          <cell r="D101" t="str">
            <v>132/33 kV</v>
          </cell>
          <cell r="G101">
            <v>1982</v>
          </cell>
          <cell r="H101" t="str">
            <v>3x40 MVA, 132/33 kV</v>
          </cell>
          <cell r="L101">
            <v>120</v>
          </cell>
        </row>
        <row r="102">
          <cell r="C102" t="str">
            <v>Goda</v>
          </cell>
          <cell r="D102" t="str">
            <v>220/132/33 kV</v>
          </cell>
          <cell r="E102">
            <v>29</v>
          </cell>
          <cell r="F102">
            <v>5</v>
          </cell>
          <cell r="G102">
            <v>2020</v>
          </cell>
          <cell r="H102" t="str">
            <v xml:space="preserve">2x160 MVA. 220/132 kV
1x40 MVA, 132/33 kV </v>
          </cell>
          <cell r="K102">
            <v>320</v>
          </cell>
          <cell r="L102">
            <v>40</v>
          </cell>
        </row>
        <row r="103">
          <cell r="C103" t="str">
            <v>Gondia</v>
          </cell>
          <cell r="D103" t="str">
            <v>132/33 kV</v>
          </cell>
          <cell r="E103">
            <v>31</v>
          </cell>
          <cell r="F103">
            <v>8</v>
          </cell>
          <cell r="G103">
            <v>2021</v>
          </cell>
          <cell r="H103" t="str">
            <v xml:space="preserve">1x20 MVA, 132/33 kV </v>
          </cell>
          <cell r="L103">
            <v>20</v>
          </cell>
        </row>
        <row r="104">
          <cell r="C104" t="str">
            <v>Kalarangi</v>
          </cell>
          <cell r="D104" t="str">
            <v>132/33 kV</v>
          </cell>
          <cell r="E104">
            <v>25</v>
          </cell>
          <cell r="F104">
            <v>2</v>
          </cell>
          <cell r="G104">
            <v>1998</v>
          </cell>
          <cell r="H104" t="str">
            <v>1x20+2x12.5 MVA, 132/33 kV</v>
          </cell>
          <cell r="L104">
            <v>45</v>
          </cell>
        </row>
        <row r="105">
          <cell r="C105" t="str">
            <v>Kamakhyanagar</v>
          </cell>
          <cell r="D105" t="str">
            <v>132/33 kV</v>
          </cell>
          <cell r="G105">
            <v>1999</v>
          </cell>
          <cell r="H105" t="str">
            <v>1x20+2x12.5 MVA, 132/33 kV</v>
          </cell>
          <cell r="L105">
            <v>45</v>
          </cell>
        </row>
        <row r="106">
          <cell r="C106" t="str">
            <v>Khajuriakata</v>
          </cell>
          <cell r="D106" t="str">
            <v>132/33 kV</v>
          </cell>
          <cell r="E106">
            <v>28</v>
          </cell>
          <cell r="F106">
            <v>3</v>
          </cell>
          <cell r="G106">
            <v>2017</v>
          </cell>
          <cell r="H106" t="str">
            <v>2x20 MVA, 132/33 kV</v>
          </cell>
          <cell r="L106">
            <v>40</v>
          </cell>
        </row>
        <row r="107">
          <cell r="C107" t="str">
            <v>Kharagprasad</v>
          </cell>
          <cell r="D107" t="str">
            <v>132/33 kV</v>
          </cell>
          <cell r="E107">
            <v>24</v>
          </cell>
          <cell r="F107">
            <v>4</v>
          </cell>
          <cell r="G107">
            <v>2007</v>
          </cell>
          <cell r="H107" t="str">
            <v>1x20 MVA, 132/33 kV</v>
          </cell>
          <cell r="L107">
            <v>20</v>
          </cell>
        </row>
        <row r="108">
          <cell r="C108" t="str">
            <v>OPCL</v>
          </cell>
          <cell r="D108" t="str">
            <v>132 kV</v>
          </cell>
          <cell r="E108">
            <v>5</v>
          </cell>
          <cell r="F108">
            <v>10</v>
          </cell>
          <cell r="G108">
            <v>2009</v>
          </cell>
          <cell r="H108" t="str">
            <v>132 kV Switching Station</v>
          </cell>
        </row>
        <row r="109">
          <cell r="C109" t="str">
            <v>Meramundali</v>
          </cell>
          <cell r="D109" t="str">
            <v>400/220/132/33 kV</v>
          </cell>
          <cell r="E109">
            <v>2</v>
          </cell>
          <cell r="F109">
            <v>6</v>
          </cell>
          <cell r="G109" t="str">
            <v>2005 (400kV)</v>
          </cell>
          <cell r="H109" t="str">
            <v>2x315 MVA, 400/220 kV
3x100 MVA, 220/132 kV
2x12.5 MVA, 132/33 kV</v>
          </cell>
          <cell r="J109">
            <v>630</v>
          </cell>
          <cell r="K109">
            <v>300</v>
          </cell>
          <cell r="L109">
            <v>25</v>
          </cell>
        </row>
        <row r="110">
          <cell r="G110" t="str">
            <v>2002 (220kV)</v>
          </cell>
        </row>
        <row r="113">
          <cell r="C113" t="str">
            <v>Arati Steels</v>
          </cell>
          <cell r="D113" t="str">
            <v>132 kV</v>
          </cell>
          <cell r="E113">
            <v>9</v>
          </cell>
          <cell r="F113">
            <v>9</v>
          </cell>
          <cell r="G113">
            <v>2005</v>
          </cell>
          <cell r="H113" t="str">
            <v>132 kV Switching Station</v>
          </cell>
          <cell r="I113" t="str">
            <v>40MVA 132/11kV Transformer maintained by the firm</v>
          </cell>
        </row>
        <row r="114">
          <cell r="C114" t="str">
            <v>Choudwar</v>
          </cell>
          <cell r="D114" t="str">
            <v>132/33 kV</v>
          </cell>
          <cell r="G114">
            <v>1956</v>
          </cell>
          <cell r="H114" t="str">
            <v>3x40 MVA, 132/33 kV</v>
          </cell>
          <cell r="L114">
            <v>120</v>
          </cell>
        </row>
        <row r="115">
          <cell r="C115" t="str">
            <v>ICCL</v>
          </cell>
          <cell r="D115" t="str">
            <v>132 kV</v>
          </cell>
          <cell r="G115">
            <v>1988</v>
          </cell>
          <cell r="H115" t="str">
            <v>132 kV Switching Station</v>
          </cell>
        </row>
        <row r="116">
          <cell r="C116" t="str">
            <v>Grid Steel</v>
          </cell>
          <cell r="D116" t="str">
            <v>132 kV</v>
          </cell>
          <cell r="E116">
            <v>24</v>
          </cell>
          <cell r="F116">
            <v>12</v>
          </cell>
          <cell r="G116">
            <v>2015</v>
          </cell>
          <cell r="H116" t="str">
            <v>132 kV Switching Station</v>
          </cell>
        </row>
        <row r="117">
          <cell r="C117" t="str">
            <v>Khuntuni</v>
          </cell>
          <cell r="D117" t="str">
            <v>132/33 kV</v>
          </cell>
          <cell r="E117">
            <v>31</v>
          </cell>
          <cell r="F117">
            <v>5</v>
          </cell>
          <cell r="G117">
            <v>2018</v>
          </cell>
          <cell r="H117" t="str">
            <v>2x40 MVA, 132/33 kV</v>
          </cell>
          <cell r="I117" t="str">
            <v>GIS</v>
          </cell>
          <cell r="L117">
            <v>80</v>
          </cell>
        </row>
        <row r="118">
          <cell r="C118" t="str">
            <v>Mania</v>
          </cell>
          <cell r="D118" t="str">
            <v>132/33 kV</v>
          </cell>
          <cell r="E118">
            <v>31</v>
          </cell>
          <cell r="F118">
            <v>3</v>
          </cell>
          <cell r="G118">
            <v>2016</v>
          </cell>
          <cell r="H118" t="str">
            <v>1x12.5+1x20 MVA, 132/33 kV</v>
          </cell>
          <cell r="L118">
            <v>32.5</v>
          </cell>
        </row>
        <row r="119">
          <cell r="C119" t="str">
            <v>Narasinghpur</v>
          </cell>
          <cell r="D119" t="str">
            <v>220/33 kV</v>
          </cell>
          <cell r="E119">
            <v>24</v>
          </cell>
          <cell r="F119">
            <v>8</v>
          </cell>
          <cell r="G119">
            <v>2018</v>
          </cell>
          <cell r="H119" t="str">
            <v>1x40+1x20 MVA, 220/33 kV</v>
          </cell>
          <cell r="L119">
            <v>60</v>
          </cell>
        </row>
        <row r="120">
          <cell r="C120" t="str">
            <v>Nuapatna</v>
          </cell>
          <cell r="D120" t="str">
            <v>132/33 kV</v>
          </cell>
          <cell r="G120">
            <v>1994</v>
          </cell>
          <cell r="H120" t="str">
            <v>1x40+1x20+1x12.5 MVA, 132/33 kV</v>
          </cell>
          <cell r="L120">
            <v>72.5</v>
          </cell>
        </row>
        <row r="121">
          <cell r="C121" t="str">
            <v>OCL</v>
          </cell>
          <cell r="D121" t="str">
            <v>132 kV</v>
          </cell>
          <cell r="E121">
            <v>26</v>
          </cell>
          <cell r="F121">
            <v>3</v>
          </cell>
          <cell r="G121">
            <v>2008</v>
          </cell>
          <cell r="H121" t="str">
            <v>132 kV Switching Station</v>
          </cell>
          <cell r="I121" t="str">
            <v>132kV Feeder Metering</v>
          </cell>
        </row>
        <row r="122">
          <cell r="C122" t="str">
            <v>TSAlloys</v>
          </cell>
          <cell r="D122" t="str">
            <v>132 kV</v>
          </cell>
          <cell r="E122">
            <v>31</v>
          </cell>
          <cell r="F122">
            <v>10</v>
          </cell>
          <cell r="G122">
            <v>2006</v>
          </cell>
          <cell r="H122" t="str">
            <v>132 kV Switching Station</v>
          </cell>
          <cell r="I122" t="str">
            <v>50MVA 132/11kV Transformer maintained by the firm</v>
          </cell>
        </row>
        <row r="123">
          <cell r="C123" t="str">
            <v>Salipur</v>
          </cell>
          <cell r="D123" t="str">
            <v>132/33 kV</v>
          </cell>
          <cell r="G123">
            <v>2006</v>
          </cell>
          <cell r="H123" t="str">
            <v>3x20 MVA, 132/33 kV</v>
          </cell>
          <cell r="L123">
            <v>60</v>
          </cell>
        </row>
        <row r="124">
          <cell r="C124" t="str">
            <v>Bidanasi</v>
          </cell>
          <cell r="D124" t="str">
            <v>220/132/33 kV</v>
          </cell>
          <cell r="G124" t="str">
            <v>2004 (220kV)</v>
          </cell>
          <cell r="H124" t="str">
            <v>1x160+2x100 MVA, 220/132 kV
2x63+1x40 MVA, 132/33 kV</v>
          </cell>
          <cell r="K124">
            <v>360</v>
          </cell>
          <cell r="L124">
            <v>166</v>
          </cell>
        </row>
        <row r="125">
          <cell r="E125">
            <v>13</v>
          </cell>
          <cell r="F125">
            <v>10</v>
          </cell>
          <cell r="G125" t="str">
            <v>1993 (132kV)</v>
          </cell>
        </row>
        <row r="126">
          <cell r="C126" t="str">
            <v>Brajabiharipur</v>
          </cell>
          <cell r="D126" t="str">
            <v>132/33 kV</v>
          </cell>
          <cell r="E126">
            <v>30</v>
          </cell>
          <cell r="F126">
            <v>10</v>
          </cell>
          <cell r="G126">
            <v>2020</v>
          </cell>
          <cell r="H126" t="str">
            <v>2x40 MVA, 132/33 kV</v>
          </cell>
          <cell r="I126" t="str">
            <v>Inaugurated by Hon'ble Energy Secretary on 31.10.2020</v>
          </cell>
          <cell r="L126">
            <v>80</v>
          </cell>
        </row>
        <row r="127">
          <cell r="C127" t="str">
            <v>Cuttack</v>
          </cell>
          <cell r="D127" t="str">
            <v>220/132/33 kV</v>
          </cell>
          <cell r="G127">
            <v>1984</v>
          </cell>
          <cell r="H127" t="str">
            <v>1X160+1x100 MVA, 220/132 kV
3x40 MVA, 132/33 kV</v>
          </cell>
          <cell r="K127">
            <v>260</v>
          </cell>
          <cell r="L127">
            <v>120</v>
          </cell>
        </row>
        <row r="128">
          <cell r="C128" t="str">
            <v>Jagatsinghpur</v>
          </cell>
          <cell r="D128" t="str">
            <v>132/33 kV</v>
          </cell>
          <cell r="E128">
            <v>31</v>
          </cell>
          <cell r="F128">
            <v>8</v>
          </cell>
          <cell r="G128">
            <v>1996</v>
          </cell>
          <cell r="H128" t="str">
            <v>1x40+2x20 MVA, 132/33 kV</v>
          </cell>
          <cell r="L128">
            <v>80</v>
          </cell>
        </row>
        <row r="129">
          <cell r="C129" t="str">
            <v>Phulnakhara</v>
          </cell>
          <cell r="D129" t="str">
            <v>132/33 kV</v>
          </cell>
          <cell r="E129">
            <v>24</v>
          </cell>
          <cell r="F129">
            <v>7</v>
          </cell>
          <cell r="G129">
            <v>2009</v>
          </cell>
          <cell r="H129" t="str">
            <v>1x40+2x20 MVA, 132/33 kV</v>
          </cell>
          <cell r="I129" t="str">
            <v>Bus Charged on 17.07.09 &amp; Load imposed on 24.07.09</v>
          </cell>
          <cell r="L129">
            <v>80</v>
          </cell>
        </row>
        <row r="130">
          <cell r="C130" t="str">
            <v>Chandikhole</v>
          </cell>
          <cell r="D130" t="str">
            <v>132/33 kV</v>
          </cell>
          <cell r="E130">
            <v>28</v>
          </cell>
          <cell r="F130">
            <v>11</v>
          </cell>
          <cell r="G130">
            <v>2003</v>
          </cell>
          <cell r="H130" t="str">
            <v>3x20 MVA, 132/33 kV</v>
          </cell>
          <cell r="L130">
            <v>60</v>
          </cell>
        </row>
        <row r="131">
          <cell r="C131" t="str">
            <v>Kendrapara</v>
          </cell>
          <cell r="D131" t="str">
            <v>132/33 kV</v>
          </cell>
          <cell r="G131">
            <v>1979</v>
          </cell>
          <cell r="H131" t="str">
            <v>2x40+1x12.5 MVA, 132/33 kV</v>
          </cell>
          <cell r="L131">
            <v>92.5</v>
          </cell>
        </row>
        <row r="132">
          <cell r="C132" t="str">
            <v>Marshaghai</v>
          </cell>
          <cell r="D132" t="str">
            <v>132/33 kV</v>
          </cell>
          <cell r="E132">
            <v>16</v>
          </cell>
          <cell r="F132">
            <v>10</v>
          </cell>
          <cell r="G132">
            <v>2015</v>
          </cell>
          <cell r="H132" t="str">
            <v>2x20 MVA, 132/33 kV</v>
          </cell>
          <cell r="L132">
            <v>40</v>
          </cell>
        </row>
        <row r="133">
          <cell r="C133" t="str">
            <v>Olavar</v>
          </cell>
          <cell r="D133" t="str">
            <v>132/33 kV</v>
          </cell>
          <cell r="E133">
            <v>30</v>
          </cell>
          <cell r="F133">
            <v>3</v>
          </cell>
          <cell r="G133">
            <v>2017</v>
          </cell>
          <cell r="H133" t="str">
            <v>2x12.5 MVA, 132/33 kV</v>
          </cell>
          <cell r="L133">
            <v>25</v>
          </cell>
        </row>
        <row r="134">
          <cell r="C134" t="str">
            <v>Paradeep</v>
          </cell>
          <cell r="D134" t="str">
            <v>220/132/33 kV</v>
          </cell>
          <cell r="E134">
            <v>6</v>
          </cell>
          <cell r="F134">
            <v>5</v>
          </cell>
          <cell r="G134" t="str">
            <v>2009 (220kV)</v>
          </cell>
          <cell r="H134" t="str">
            <v>2x160+1x100 MVA, 220/132 kV
3x20 MVA, 132/33 kV</v>
          </cell>
          <cell r="K134">
            <v>420</v>
          </cell>
          <cell r="L134">
            <v>60</v>
          </cell>
        </row>
        <row r="135">
          <cell r="G135" t="str">
            <v>1981 (132kV)</v>
          </cell>
        </row>
        <row r="136">
          <cell r="C136" t="str">
            <v>Pattamundai</v>
          </cell>
          <cell r="D136" t="str">
            <v>132/33 kV</v>
          </cell>
          <cell r="E136">
            <v>3</v>
          </cell>
          <cell r="F136">
            <v>4</v>
          </cell>
          <cell r="G136">
            <v>1997</v>
          </cell>
          <cell r="H136" t="str">
            <v>2x20+1x12.5 MVA, 132/33 kV</v>
          </cell>
          <cell r="L136">
            <v>52.5</v>
          </cell>
        </row>
        <row r="137">
          <cell r="C137" t="str">
            <v>Rajnagar</v>
          </cell>
          <cell r="D137" t="str">
            <v>132/33 kV</v>
          </cell>
          <cell r="E137">
            <v>11</v>
          </cell>
          <cell r="F137">
            <v>8</v>
          </cell>
          <cell r="G137">
            <v>2021</v>
          </cell>
          <cell r="H137" t="str">
            <v>2x20 MVA, 132/33 kV</v>
          </cell>
          <cell r="L137">
            <v>40</v>
          </cell>
        </row>
        <row r="138">
          <cell r="C138" t="str">
            <v>RAMCO Sw. Stn.</v>
          </cell>
          <cell r="D138" t="str">
            <v>132 kV</v>
          </cell>
          <cell r="E138">
            <v>2</v>
          </cell>
          <cell r="F138">
            <v>8</v>
          </cell>
          <cell r="G138">
            <v>2020</v>
          </cell>
        </row>
        <row r="139">
          <cell r="C139" t="str">
            <v>Tirtol</v>
          </cell>
          <cell r="D139" t="str">
            <v>132/33 kV</v>
          </cell>
          <cell r="E139">
            <v>5</v>
          </cell>
          <cell r="F139">
            <v>1</v>
          </cell>
          <cell r="G139">
            <v>2018</v>
          </cell>
          <cell r="H139" t="str">
            <v>2x40MVA, 132/33 kV</v>
          </cell>
          <cell r="L139">
            <v>80</v>
          </cell>
        </row>
        <row r="142">
          <cell r="C142" t="str">
            <v>Balasore</v>
          </cell>
          <cell r="D142" t="str">
            <v>220/132/33 kV</v>
          </cell>
          <cell r="E142">
            <v>30</v>
          </cell>
          <cell r="F142">
            <v>5</v>
          </cell>
          <cell r="G142" t="str">
            <v>1996 (220kV)</v>
          </cell>
          <cell r="H142" t="str">
            <v>3x160 MVA, 220/132 kV
3x63 MVA, 132/33 kV</v>
          </cell>
          <cell r="K142">
            <v>480</v>
          </cell>
          <cell r="L142">
            <v>189</v>
          </cell>
        </row>
        <row r="143">
          <cell r="E143">
            <v>20</v>
          </cell>
          <cell r="F143">
            <v>3</v>
          </cell>
          <cell r="G143" t="str">
            <v>1981 (132kV)</v>
          </cell>
        </row>
        <row r="144">
          <cell r="C144" t="str">
            <v>Basta</v>
          </cell>
          <cell r="D144" t="str">
            <v>132/33 kV</v>
          </cell>
          <cell r="E144">
            <v>30</v>
          </cell>
          <cell r="F144">
            <v>3</v>
          </cell>
          <cell r="G144">
            <v>2010</v>
          </cell>
          <cell r="H144" t="str">
            <v>2x20+1x12.5 MVA, 132/33 kV</v>
          </cell>
          <cell r="L144">
            <v>52.5</v>
          </cell>
        </row>
        <row r="145">
          <cell r="C145" t="str">
            <v>Bhogarai</v>
          </cell>
          <cell r="D145" t="str">
            <v>132/33 kV</v>
          </cell>
          <cell r="E145">
            <v>28</v>
          </cell>
          <cell r="F145">
            <v>3</v>
          </cell>
          <cell r="G145">
            <v>2017</v>
          </cell>
          <cell r="H145" t="str">
            <v>2x40 MVA, 132/33 kV</v>
          </cell>
          <cell r="L145">
            <v>80</v>
          </cell>
        </row>
        <row r="146">
          <cell r="C146" t="str">
            <v>Jaleswar</v>
          </cell>
          <cell r="D146" t="str">
            <v>132/33 kV</v>
          </cell>
          <cell r="G146">
            <v>1991</v>
          </cell>
          <cell r="H146" t="str">
            <v>2x31.5+1x12.5 MVA, 132/33 kV</v>
          </cell>
          <cell r="L146">
            <v>75.5</v>
          </cell>
        </row>
        <row r="147">
          <cell r="C147" t="str">
            <v>Somanathpur</v>
          </cell>
          <cell r="D147" t="str">
            <v>132/33 kV</v>
          </cell>
          <cell r="E147">
            <v>29</v>
          </cell>
          <cell r="F147">
            <v>5</v>
          </cell>
          <cell r="G147">
            <v>2011</v>
          </cell>
          <cell r="H147" t="str">
            <v>2x12.5 MVA, 132/33 kV</v>
          </cell>
          <cell r="L147">
            <v>25</v>
          </cell>
        </row>
        <row r="148">
          <cell r="C148" t="str">
            <v>Soro</v>
          </cell>
          <cell r="D148" t="str">
            <v>132/33 kV</v>
          </cell>
          <cell r="E148">
            <v>27</v>
          </cell>
          <cell r="F148">
            <v>2</v>
          </cell>
          <cell r="G148">
            <v>1997</v>
          </cell>
          <cell r="H148" t="str">
            <v>2x40+1x20 MVA, 132/33 kV</v>
          </cell>
          <cell r="L148">
            <v>100</v>
          </cell>
        </row>
        <row r="149">
          <cell r="C149" t="str">
            <v>Agarpada</v>
          </cell>
          <cell r="D149" t="str">
            <v>132/33 kV</v>
          </cell>
          <cell r="E149">
            <v>30</v>
          </cell>
          <cell r="F149">
            <v>8</v>
          </cell>
          <cell r="G149">
            <v>2019</v>
          </cell>
          <cell r="H149" t="str">
            <v>1x40 MVA, 132/33 kV</v>
          </cell>
          <cell r="L149">
            <v>40</v>
          </cell>
        </row>
        <row r="150">
          <cell r="C150" t="str">
            <v>Bhadrak</v>
          </cell>
          <cell r="D150" t="str">
            <v>220/132/33 kV</v>
          </cell>
          <cell r="E150">
            <v>22</v>
          </cell>
          <cell r="F150">
            <v>10</v>
          </cell>
          <cell r="G150" t="str">
            <v>2008 (220kV)</v>
          </cell>
          <cell r="H150" t="str">
            <v>2x160+1x100 MVA, 220/132 kV
3x63 MVA, 132/33 kV</v>
          </cell>
          <cell r="I150" t="str">
            <v>220kV Balasore-Bhadrak (Ckt-II) &amp; 100 MVA Auto-I charged.</v>
          </cell>
          <cell r="K150">
            <v>420</v>
          </cell>
          <cell r="L150">
            <v>189</v>
          </cell>
        </row>
        <row r="151">
          <cell r="G151" t="str">
            <v>1983 (132kV)</v>
          </cell>
        </row>
        <row r="152">
          <cell r="C152" t="str">
            <v>Chandbali</v>
          </cell>
          <cell r="D152" t="str">
            <v>132/33 kV</v>
          </cell>
          <cell r="E152">
            <v>20</v>
          </cell>
          <cell r="F152">
            <v>2</v>
          </cell>
          <cell r="G152">
            <v>2019</v>
          </cell>
          <cell r="H152" t="str">
            <v>1x40+1X20 MVA, 132/33 kV</v>
          </cell>
          <cell r="I152" t="str">
            <v>GIS</v>
          </cell>
          <cell r="L152">
            <v>60</v>
          </cell>
        </row>
        <row r="153">
          <cell r="C153" t="str">
            <v>Bangiriposi</v>
          </cell>
          <cell r="D153" t="str">
            <v>132/33 kV</v>
          </cell>
          <cell r="E153">
            <v>3</v>
          </cell>
          <cell r="F153">
            <v>10</v>
          </cell>
          <cell r="G153">
            <v>2016</v>
          </cell>
          <cell r="H153" t="str">
            <v>2x12.5 MVA, 132/33 kV</v>
          </cell>
          <cell r="L153">
            <v>25</v>
          </cell>
        </row>
        <row r="154">
          <cell r="C154" t="str">
            <v>Baripada</v>
          </cell>
          <cell r="D154" t="str">
            <v>132/33 kV</v>
          </cell>
          <cell r="G154">
            <v>1984</v>
          </cell>
          <cell r="H154" t="str">
            <v>3x40 MVA, 132/33 kV</v>
          </cell>
          <cell r="L154">
            <v>120</v>
          </cell>
        </row>
        <row r="155">
          <cell r="C155" t="str">
            <v>Betanati</v>
          </cell>
          <cell r="D155" t="str">
            <v>132/33 kV</v>
          </cell>
          <cell r="E155">
            <v>19</v>
          </cell>
          <cell r="F155">
            <v>4</v>
          </cell>
          <cell r="G155">
            <v>2019</v>
          </cell>
          <cell r="H155" t="str">
            <v>1x20 + 1x40 MVA, 132/33 kV</v>
          </cell>
          <cell r="L155">
            <v>60</v>
          </cell>
        </row>
        <row r="156">
          <cell r="C156" t="str">
            <v>Karanjia</v>
          </cell>
          <cell r="D156" t="str">
            <v>132/33 kV</v>
          </cell>
          <cell r="E156">
            <v>10</v>
          </cell>
          <cell r="F156">
            <v>7</v>
          </cell>
          <cell r="G156">
            <v>2009</v>
          </cell>
          <cell r="H156" t="str">
            <v>1x20+2x12.5 MVA, 132/33 kV</v>
          </cell>
          <cell r="I156" t="str">
            <v>Bus charged on 06.07.09. Load imposed on 10.07.09.</v>
          </cell>
          <cell r="L156">
            <v>45</v>
          </cell>
        </row>
        <row r="157">
          <cell r="C157" t="str">
            <v>Rairangpur</v>
          </cell>
          <cell r="D157" t="str">
            <v>132/33 kV</v>
          </cell>
          <cell r="G157">
            <v>1981</v>
          </cell>
          <cell r="H157" t="str">
            <v>2x20+1x12.5 MVA, 132/33 kV</v>
          </cell>
          <cell r="L157">
            <v>52.5</v>
          </cell>
        </row>
        <row r="158">
          <cell r="C158" t="str">
            <v>Udala</v>
          </cell>
          <cell r="D158" t="str">
            <v>132/33 kV</v>
          </cell>
          <cell r="E158">
            <v>16</v>
          </cell>
          <cell r="F158">
            <v>9</v>
          </cell>
          <cell r="G158">
            <v>2018</v>
          </cell>
          <cell r="H158" t="str">
            <v>2x40 MVA, 132/33 kV</v>
          </cell>
          <cell r="L158">
            <v>80</v>
          </cell>
        </row>
        <row r="159">
          <cell r="C159" t="str">
            <v>New Duburi</v>
          </cell>
          <cell r="D159" t="str">
            <v>400/220/33 kV</v>
          </cell>
          <cell r="E159">
            <v>14</v>
          </cell>
          <cell r="F159">
            <v>7</v>
          </cell>
          <cell r="G159">
            <v>2005</v>
          </cell>
          <cell r="H159" t="str">
            <v>2x315 MVA, 400/220kV     
1x20 MVA, 220/33 kV</v>
          </cell>
          <cell r="J159">
            <v>630</v>
          </cell>
          <cell r="L159">
            <v>20</v>
          </cell>
        </row>
        <row r="160">
          <cell r="C160" t="str">
            <v>Anandpur</v>
          </cell>
          <cell r="D160" t="str">
            <v>132/33 kV</v>
          </cell>
          <cell r="E160">
            <v>26</v>
          </cell>
          <cell r="F160">
            <v>9</v>
          </cell>
          <cell r="G160">
            <v>2010</v>
          </cell>
          <cell r="H160" t="str">
            <v>1x20+2x12.5 MVA, 132/33 kV</v>
          </cell>
          <cell r="L160">
            <v>45</v>
          </cell>
        </row>
        <row r="161">
          <cell r="C161" t="str">
            <v>Brahmani River Pellets Ltd.</v>
          </cell>
          <cell r="D161" t="str">
            <v>132 kV</v>
          </cell>
          <cell r="E161">
            <v>26</v>
          </cell>
          <cell r="F161">
            <v>9</v>
          </cell>
          <cell r="G161">
            <v>2011</v>
          </cell>
          <cell r="H161" t="str">
            <v>132 kV Switching Station</v>
          </cell>
        </row>
        <row r="162">
          <cell r="C162" t="str">
            <v>B C Mohanty and Sons</v>
          </cell>
          <cell r="D162" t="str">
            <v>132kV</v>
          </cell>
          <cell r="E162">
            <v>25</v>
          </cell>
          <cell r="F162">
            <v>9</v>
          </cell>
          <cell r="G162">
            <v>2013</v>
          </cell>
          <cell r="H162" t="str">
            <v>133 kV Switching Station</v>
          </cell>
        </row>
        <row r="163">
          <cell r="C163" t="str">
            <v>Duburi</v>
          </cell>
          <cell r="D163" t="str">
            <v>220/132/33 kV</v>
          </cell>
          <cell r="G163">
            <v>1989</v>
          </cell>
          <cell r="H163" t="str">
            <v>1X160+2x100 MVA, 220/132 kV
2x40 MVA, 220/33 kV</v>
          </cell>
          <cell r="K163">
            <v>360</v>
          </cell>
          <cell r="L163">
            <v>80</v>
          </cell>
        </row>
        <row r="164">
          <cell r="C164" t="str">
            <v>Jabamayee Ferro Alloys</v>
          </cell>
          <cell r="D164" t="str">
            <v>132 kV</v>
          </cell>
          <cell r="E164">
            <v>15</v>
          </cell>
          <cell r="F164">
            <v>11</v>
          </cell>
          <cell r="G164">
            <v>2008</v>
          </cell>
          <cell r="H164" t="str">
            <v>132 kV Switching Station</v>
          </cell>
          <cell r="I164" t="str">
            <v>25MVA 132/11kV Transformer maintained by the firm</v>
          </cell>
        </row>
        <row r="165">
          <cell r="C165" t="str">
            <v>Jajpur Road</v>
          </cell>
          <cell r="D165" t="str">
            <v>132/33 kV</v>
          </cell>
          <cell r="G165">
            <v>1969</v>
          </cell>
          <cell r="H165" t="str">
            <v>3x40 MVA, 132/33 kV</v>
          </cell>
          <cell r="L165">
            <v>120</v>
          </cell>
        </row>
        <row r="166">
          <cell r="C166" t="str">
            <v>Jajpur Town</v>
          </cell>
          <cell r="D166" t="str">
            <v>132/33 kV</v>
          </cell>
          <cell r="G166">
            <v>1998</v>
          </cell>
          <cell r="H166" t="str">
            <v>2x40+1x20 MVA, 132/33 kV</v>
          </cell>
          <cell r="L166">
            <v>100</v>
          </cell>
        </row>
        <row r="167">
          <cell r="C167" t="str">
            <v>JSWCL</v>
          </cell>
          <cell r="D167" t="str">
            <v>132 kV</v>
          </cell>
          <cell r="E167">
            <v>27</v>
          </cell>
          <cell r="F167">
            <v>11</v>
          </cell>
          <cell r="G167">
            <v>2019</v>
          </cell>
          <cell r="H167" t="str">
            <v>132 kV Switching Station</v>
          </cell>
        </row>
        <row r="168">
          <cell r="C168" t="str">
            <v>Arya Iron</v>
          </cell>
          <cell r="D168" t="str">
            <v>132 kV</v>
          </cell>
          <cell r="E168">
            <v>4</v>
          </cell>
          <cell r="F168">
            <v>3</v>
          </cell>
          <cell r="G168">
            <v>2008</v>
          </cell>
          <cell r="H168" t="str">
            <v>132 kV Switching Station</v>
          </cell>
          <cell r="I168" t="str">
            <v>15MVA 132/6.9kV Tfr maintained by the firm.</v>
          </cell>
        </row>
        <row r="169">
          <cell r="C169" t="str">
            <v>Barbil</v>
          </cell>
          <cell r="D169" t="str">
            <v>132/33kV</v>
          </cell>
          <cell r="E169">
            <v>3</v>
          </cell>
          <cell r="F169">
            <v>2</v>
          </cell>
          <cell r="G169">
            <v>2014</v>
          </cell>
          <cell r="H169" t="str">
            <v>2x12.5MVA, 132/33kV</v>
          </cell>
          <cell r="L169">
            <v>25</v>
          </cell>
        </row>
        <row r="170">
          <cell r="C170" t="str">
            <v>Bee Kay Steel</v>
          </cell>
          <cell r="D170" t="str">
            <v>132 kV</v>
          </cell>
          <cell r="E170">
            <v>29</v>
          </cell>
          <cell r="F170">
            <v>7</v>
          </cell>
          <cell r="G170">
            <v>2010</v>
          </cell>
          <cell r="H170" t="str">
            <v>132 kV Switching Station</v>
          </cell>
        </row>
        <row r="171">
          <cell r="C171" t="str">
            <v>Bolani</v>
          </cell>
          <cell r="D171" t="str">
            <v>132/11 kV</v>
          </cell>
          <cell r="G171">
            <v>1995</v>
          </cell>
          <cell r="H171" t="str">
            <v>132 kV Switching Station</v>
          </cell>
          <cell r="I171" t="str">
            <v>Maintained by SAIL.</v>
          </cell>
        </row>
        <row r="172">
          <cell r="C172" t="str">
            <v>Dhenkikote</v>
          </cell>
          <cell r="D172" t="str">
            <v>132/33 kV</v>
          </cell>
          <cell r="E172">
            <v>24</v>
          </cell>
          <cell r="F172">
            <v>2</v>
          </cell>
          <cell r="G172">
            <v>2018</v>
          </cell>
          <cell r="H172" t="str">
            <v>1x20 MVA, 132/33 kV</v>
          </cell>
          <cell r="L172">
            <v>20</v>
          </cell>
        </row>
        <row r="173">
          <cell r="C173" t="str">
            <v>Joda</v>
          </cell>
          <cell r="D173" t="str">
            <v>220/132/33 kV</v>
          </cell>
          <cell r="G173">
            <v>1959</v>
          </cell>
          <cell r="H173" t="str">
            <v>2x100+1X160 MVA, 220/132 kV
1x40+3x20 MVA,132/33 kV</v>
          </cell>
          <cell r="K173">
            <v>360</v>
          </cell>
          <cell r="L173">
            <v>100</v>
          </cell>
        </row>
        <row r="174">
          <cell r="C174" t="str">
            <v>Keonjhar</v>
          </cell>
          <cell r="D174" t="str">
            <v>220/33 kV</v>
          </cell>
          <cell r="E174">
            <v>31</v>
          </cell>
          <cell r="F174">
            <v>12</v>
          </cell>
          <cell r="G174">
            <v>2018</v>
          </cell>
          <cell r="H174" t="str">
            <v>2x20 MVA,220/33 kV</v>
          </cell>
          <cell r="I174" t="str">
            <v>GIS</v>
          </cell>
          <cell r="L174">
            <v>40</v>
          </cell>
        </row>
        <row r="175">
          <cell r="C175" t="str">
            <v>Palasponga</v>
          </cell>
          <cell r="D175" t="str">
            <v>132/33 kV</v>
          </cell>
          <cell r="G175">
            <v>1981</v>
          </cell>
          <cell r="H175" t="str">
            <v>1x40+2x20 MVA, 132/33 kV</v>
          </cell>
          <cell r="L175">
            <v>80</v>
          </cell>
        </row>
        <row r="176">
          <cell r="C176" t="str">
            <v>Rungta Mines Ltd.</v>
          </cell>
          <cell r="D176" t="str">
            <v>132 kV</v>
          </cell>
          <cell r="E176">
            <v>1</v>
          </cell>
          <cell r="F176">
            <v>8</v>
          </cell>
          <cell r="G176">
            <v>2021</v>
          </cell>
          <cell r="H176" t="str">
            <v>132 kV Switching Station</v>
          </cell>
        </row>
        <row r="177">
          <cell r="C177" t="str">
            <v>Telkoi</v>
          </cell>
          <cell r="D177" t="str">
            <v>220/33 kV</v>
          </cell>
          <cell r="E177">
            <v>14</v>
          </cell>
          <cell r="F177">
            <v>7</v>
          </cell>
          <cell r="G177">
            <v>2021</v>
          </cell>
          <cell r="H177" t="str">
            <v>1x20 MVA,220/33 kV</v>
          </cell>
          <cell r="L177">
            <v>20</v>
          </cell>
        </row>
        <row r="180">
          <cell r="C180" t="str">
            <v>Dabugaon</v>
          </cell>
          <cell r="D180" t="str">
            <v>132/33 kV</v>
          </cell>
          <cell r="E180">
            <v>10</v>
          </cell>
          <cell r="F180">
            <v>4</v>
          </cell>
          <cell r="G180">
            <v>2015</v>
          </cell>
          <cell r="H180" t="str">
            <v>2x12.5 MVA, 132/33 kV</v>
          </cell>
          <cell r="L180">
            <v>25</v>
          </cell>
        </row>
        <row r="181">
          <cell r="C181" t="str">
            <v>Jayanagar</v>
          </cell>
          <cell r="D181" t="str">
            <v>220/132/33 kV</v>
          </cell>
          <cell r="G181">
            <v>1980</v>
          </cell>
          <cell r="H181" t="str">
            <v>2x160 MVA, 220/132 kV
3x20+1x12.5 MVA, 132/33 kV</v>
          </cell>
          <cell r="K181">
            <v>320</v>
          </cell>
          <cell r="L181">
            <v>72.5</v>
          </cell>
        </row>
        <row r="182">
          <cell r="C182" t="str">
            <v>Patangi</v>
          </cell>
          <cell r="D182" t="str">
            <v>132/33 kV</v>
          </cell>
          <cell r="E182">
            <v>15</v>
          </cell>
          <cell r="F182">
            <v>9</v>
          </cell>
          <cell r="G182">
            <v>2019</v>
          </cell>
          <cell r="H182" t="str">
            <v>1x20 MVA, 132/33 kV</v>
          </cell>
          <cell r="L182">
            <v>20</v>
          </cell>
        </row>
        <row r="183">
          <cell r="C183" t="str">
            <v>Podagada</v>
          </cell>
          <cell r="D183" t="str">
            <v>132/33 kV</v>
          </cell>
          <cell r="E183">
            <v>9</v>
          </cell>
          <cell r="F183">
            <v>2</v>
          </cell>
          <cell r="G183">
            <v>2018</v>
          </cell>
          <cell r="H183" t="str">
            <v>1x12.5 MVA, 132/33 kV</v>
          </cell>
          <cell r="L183">
            <v>12.5</v>
          </cell>
        </row>
        <row r="184">
          <cell r="C184" t="str">
            <v>Sunabeda</v>
          </cell>
          <cell r="D184" t="str">
            <v>132/33 kV</v>
          </cell>
          <cell r="G184">
            <v>1964</v>
          </cell>
          <cell r="H184" t="str">
            <v>1x20+2x12.5 MVA, 132/33 kV</v>
          </cell>
          <cell r="L184">
            <v>45</v>
          </cell>
        </row>
        <row r="185">
          <cell r="C185" t="str">
            <v>Tentulikhunti</v>
          </cell>
          <cell r="D185" t="str">
            <v>132/33 kV</v>
          </cell>
          <cell r="G185">
            <v>1986</v>
          </cell>
          <cell r="H185" t="str">
            <v>2x20+1x12.5 MVA, 132/33 kV</v>
          </cell>
          <cell r="L185">
            <v>52.5</v>
          </cell>
        </row>
        <row r="186">
          <cell r="C186" t="str">
            <v>Umerkote</v>
          </cell>
          <cell r="D186" t="str">
            <v>132/33 kV</v>
          </cell>
          <cell r="E186">
            <v>10</v>
          </cell>
          <cell r="F186">
            <v>4</v>
          </cell>
          <cell r="G186">
            <v>2015</v>
          </cell>
          <cell r="H186" t="str">
            <v>2x20 MVA, 132/33 kV</v>
          </cell>
          <cell r="L186">
            <v>40</v>
          </cell>
        </row>
        <row r="187">
          <cell r="C187" t="str">
            <v>Balimela</v>
          </cell>
          <cell r="D187" t="str">
            <v>220/33 kV</v>
          </cell>
          <cell r="E187">
            <v>19</v>
          </cell>
          <cell r="F187">
            <v>11</v>
          </cell>
          <cell r="G187">
            <v>2007</v>
          </cell>
          <cell r="H187" t="str">
            <v>1x40 +1x20 MVA, 220/33 kV</v>
          </cell>
          <cell r="L187">
            <v>60</v>
          </cell>
        </row>
        <row r="188">
          <cell r="C188" t="str">
            <v>Malkangiri</v>
          </cell>
          <cell r="D188" t="str">
            <v>220/33 kV</v>
          </cell>
          <cell r="E188">
            <v>27</v>
          </cell>
          <cell r="F188">
            <v>3</v>
          </cell>
          <cell r="G188">
            <v>2017</v>
          </cell>
          <cell r="H188" t="str">
            <v>2x40 MVA, 220/33 kV</v>
          </cell>
          <cell r="L188">
            <v>80</v>
          </cell>
        </row>
        <row r="189">
          <cell r="C189" t="str">
            <v>Govindpalli</v>
          </cell>
          <cell r="D189" t="str">
            <v>220/33 kV</v>
          </cell>
          <cell r="E189">
            <v>17</v>
          </cell>
          <cell r="F189">
            <v>11</v>
          </cell>
          <cell r="G189">
            <v>2020</v>
          </cell>
          <cell r="H189" t="str">
            <v>2x20 MVA, 220/33 kV</v>
          </cell>
          <cell r="L189">
            <v>40</v>
          </cell>
        </row>
        <row r="190">
          <cell r="C190" t="str">
            <v>Akhusingh</v>
          </cell>
          <cell r="D190" t="str">
            <v>132/33 kV</v>
          </cell>
          <cell r="G190">
            <v>2001</v>
          </cell>
          <cell r="H190" t="str">
            <v>2x12.5 MVA, 132/33 kV</v>
          </cell>
          <cell r="L190">
            <v>25</v>
          </cell>
        </row>
        <row r="191">
          <cell r="C191" t="str">
            <v>Gunupur</v>
          </cell>
          <cell r="D191" t="str">
            <v>132/33 kV</v>
          </cell>
          <cell r="E191">
            <v>14</v>
          </cell>
          <cell r="F191">
            <v>7</v>
          </cell>
          <cell r="G191">
            <v>2021</v>
          </cell>
          <cell r="H191" t="str">
            <v>2x20 MVA, 132/33 kV</v>
          </cell>
          <cell r="L191">
            <v>40</v>
          </cell>
        </row>
        <row r="192">
          <cell r="C192" t="str">
            <v>Kasipur</v>
          </cell>
          <cell r="D192" t="str">
            <v>220/33 kV</v>
          </cell>
          <cell r="E192">
            <v>30</v>
          </cell>
          <cell r="F192">
            <v>6</v>
          </cell>
          <cell r="G192">
            <v>2019</v>
          </cell>
          <cell r="H192" t="str">
            <v>1x20 MVA, 220/33 kV</v>
          </cell>
          <cell r="L192">
            <v>20</v>
          </cell>
        </row>
        <row r="193">
          <cell r="C193" t="str">
            <v>Laxmipur</v>
          </cell>
          <cell r="D193" t="str">
            <v>220/33kV</v>
          </cell>
          <cell r="E193">
            <v>6</v>
          </cell>
          <cell r="F193">
            <v>10</v>
          </cell>
          <cell r="G193">
            <v>2013</v>
          </cell>
          <cell r="H193" t="str">
            <v>2x20MVA, 220/33kV</v>
          </cell>
          <cell r="L193">
            <v>40</v>
          </cell>
        </row>
        <row r="194">
          <cell r="C194" t="str">
            <v>Muniguda</v>
          </cell>
          <cell r="D194" t="str">
            <v>132/33 kV</v>
          </cell>
          <cell r="E194">
            <v>29</v>
          </cell>
          <cell r="F194">
            <v>11</v>
          </cell>
          <cell r="G194">
            <v>2017</v>
          </cell>
          <cell r="H194" t="str">
            <v>1x12.5 MVA, 132/33 kV</v>
          </cell>
          <cell r="L194">
            <v>12.5</v>
          </cell>
        </row>
        <row r="195">
          <cell r="C195" t="str">
            <v>Paralakhemundi</v>
          </cell>
          <cell r="D195" t="str">
            <v>132/33 kV</v>
          </cell>
          <cell r="G195">
            <v>2001</v>
          </cell>
          <cell r="H195" t="str">
            <v>3x12.5 MVA, 132/33 kV</v>
          </cell>
          <cell r="L195">
            <v>37.5</v>
          </cell>
        </row>
        <row r="196">
          <cell r="C196" t="str">
            <v>Rayagada</v>
          </cell>
          <cell r="D196" t="str">
            <v>132/33 kV</v>
          </cell>
          <cell r="G196">
            <v>1962</v>
          </cell>
          <cell r="H196" t="str">
            <v>1x20+2x12.5 MVA, 132/33 kV</v>
          </cell>
          <cell r="L196">
            <v>45</v>
          </cell>
        </row>
        <row r="197">
          <cell r="C197" t="str">
            <v>Therubali</v>
          </cell>
          <cell r="D197" t="str">
            <v>220/132/33 kV</v>
          </cell>
          <cell r="G197">
            <v>1974</v>
          </cell>
          <cell r="H197" t="str">
            <v>2x100+1x160 MVA, 220/132 kV
2x12.5 MVA, 132/33 kV</v>
          </cell>
          <cell r="K197">
            <v>360</v>
          </cell>
          <cell r="L197">
            <v>25</v>
          </cell>
        </row>
        <row r="198">
          <cell r="J198">
            <v>2835</v>
          </cell>
          <cell r="K198">
            <v>9480</v>
          </cell>
          <cell r="L198">
            <v>10273.5</v>
          </cell>
        </row>
      </sheetData>
      <sheetData sheetId="1" refreshError="1"/>
      <sheetData sheetId="2" refreshError="1">
        <row r="7">
          <cell r="A7" t="str">
            <v>Angul</v>
          </cell>
          <cell r="B7">
            <v>1</v>
          </cell>
          <cell r="C7" t="str">
            <v>Imp</v>
          </cell>
          <cell r="D7" t="str">
            <v>APM03508</v>
          </cell>
          <cell r="E7" t="str">
            <v>APM03526</v>
          </cell>
          <cell r="F7" t="str">
            <v>OPT00473</v>
          </cell>
          <cell r="L7">
            <v>34.671500000000002</v>
          </cell>
          <cell r="M7">
            <v>39.705750000000002</v>
          </cell>
          <cell r="N7" t="str">
            <v>18th May 2021</v>
          </cell>
          <cell r="P7">
            <v>9.31</v>
          </cell>
          <cell r="Q7">
            <v>6.1127567911714733</v>
          </cell>
        </row>
        <row r="8">
          <cell r="A8" t="str">
            <v>Argul</v>
          </cell>
          <cell r="B8">
            <v>1</v>
          </cell>
          <cell r="C8" t="str">
            <v>Imp</v>
          </cell>
          <cell r="D8" t="str">
            <v>OPT00679</v>
          </cell>
          <cell r="E8" t="str">
            <v>OPT00415</v>
          </cell>
          <cell r="F8" t="str">
            <v>OPT00532</v>
          </cell>
          <cell r="L8">
            <v>3.3919999999999999</v>
          </cell>
          <cell r="M8">
            <v>18.416</v>
          </cell>
          <cell r="N8" t="str">
            <v>24th May 2021</v>
          </cell>
          <cell r="P8">
            <v>3.2519999999999998</v>
          </cell>
          <cell r="Q8">
            <v>7.3161290322580647E-2</v>
          </cell>
        </row>
        <row r="9">
          <cell r="A9" t="str">
            <v>Kesura</v>
          </cell>
          <cell r="B9">
            <v>1</v>
          </cell>
          <cell r="C9" t="str">
            <v>Imp</v>
          </cell>
          <cell r="D9" t="str">
            <v>OPT00001</v>
          </cell>
          <cell r="E9" t="str">
            <v>OPT00033</v>
          </cell>
          <cell r="L9">
            <v>43.325000000000003</v>
          </cell>
          <cell r="M9">
            <v>43.712499999999999</v>
          </cell>
          <cell r="N9" t="str">
            <v>23th May 2021</v>
          </cell>
          <cell r="P9">
            <v>8.9187499999999993</v>
          </cell>
          <cell r="Q9">
            <v>4.4630772495755506</v>
          </cell>
        </row>
        <row r="10">
          <cell r="A10" t="str">
            <v>Balugaon</v>
          </cell>
          <cell r="B10">
            <v>1</v>
          </cell>
          <cell r="C10" t="str">
            <v>Imp</v>
          </cell>
          <cell r="D10" t="str">
            <v>OPT00611</v>
          </cell>
          <cell r="E10" t="str">
            <v>APM12642</v>
          </cell>
          <cell r="F10" t="str">
            <v>OPT02159</v>
          </cell>
          <cell r="L10">
            <v>34.804375</v>
          </cell>
          <cell r="M10">
            <v>34.079500000000003</v>
          </cell>
          <cell r="N10" t="str">
            <v>28th May 2021</v>
          </cell>
          <cell r="P10">
            <v>7.9078499999999998</v>
          </cell>
          <cell r="Q10">
            <v>5.6203618336162959</v>
          </cell>
        </row>
        <row r="11">
          <cell r="A11" t="str">
            <v>Banki</v>
          </cell>
          <cell r="B11">
            <v>1</v>
          </cell>
          <cell r="C11" t="str">
            <v>Imp</v>
          </cell>
          <cell r="D11" t="str">
            <v>OPT00450</v>
          </cell>
          <cell r="E11" t="str">
            <v>OPT00733</v>
          </cell>
          <cell r="L11">
            <v>12.024000000000001</v>
          </cell>
          <cell r="M11">
            <v>13</v>
          </cell>
          <cell r="N11" t="str">
            <v>9th May 2021</v>
          </cell>
          <cell r="P11">
            <v>3.0680000000000001</v>
          </cell>
          <cell r="Q11">
            <v>1.5438410865874341</v>
          </cell>
        </row>
        <row r="12">
          <cell r="A12" t="str">
            <v>Bhubaneswar</v>
          </cell>
          <cell r="B12">
            <v>1</v>
          </cell>
          <cell r="C12" t="str">
            <v>Imp</v>
          </cell>
          <cell r="D12" t="str">
            <v>OPT00702</v>
          </cell>
          <cell r="E12" t="str">
            <v>OPT00811</v>
          </cell>
          <cell r="F12" t="str">
            <v>OPT00664</v>
          </cell>
          <cell r="L12">
            <v>107.23999999999998</v>
          </cell>
          <cell r="M12">
            <v>91.52</v>
          </cell>
          <cell r="N12" t="str">
            <v>21th May 2021</v>
          </cell>
          <cell r="P12">
            <v>21.52</v>
          </cell>
          <cell r="Q12">
            <v>10.276115449915096</v>
          </cell>
        </row>
        <row r="13">
          <cell r="A13" t="str">
            <v>Bidanasi</v>
          </cell>
          <cell r="B13">
            <v>1</v>
          </cell>
          <cell r="C13" t="str">
            <v>Imp</v>
          </cell>
          <cell r="D13" t="str">
            <v>APM03573</v>
          </cell>
          <cell r="E13" t="str">
            <v>OPT01181</v>
          </cell>
          <cell r="F13" t="str">
            <v>APM12578</v>
          </cell>
          <cell r="L13">
            <v>89.451250000000002</v>
          </cell>
          <cell r="M13">
            <v>95.910000000000011</v>
          </cell>
          <cell r="N13" t="str">
            <v>18th May 2021</v>
          </cell>
          <cell r="P13">
            <v>20.1325</v>
          </cell>
          <cell r="Q13">
            <v>10.089070033955869</v>
          </cell>
        </row>
        <row r="14">
          <cell r="A14" t="str">
            <v>Boinda</v>
          </cell>
          <cell r="B14">
            <v>1</v>
          </cell>
          <cell r="C14" t="str">
            <v>Imp</v>
          </cell>
          <cell r="D14" t="str">
            <v>APM03664</v>
          </cell>
          <cell r="E14" t="str">
            <v>APM03665</v>
          </cell>
          <cell r="F14" t="str">
            <v>OPT00661</v>
          </cell>
          <cell r="L14">
            <v>21.517500000000002</v>
          </cell>
          <cell r="M14">
            <v>17.883875</v>
          </cell>
          <cell r="N14" t="str">
            <v>18th May 2021</v>
          </cell>
          <cell r="P14">
            <v>5.1048749999999998</v>
          </cell>
          <cell r="Q14">
            <v>2.967846943972833</v>
          </cell>
        </row>
        <row r="15">
          <cell r="A15" t="str">
            <v>Chainpal</v>
          </cell>
          <cell r="B15">
            <v>1</v>
          </cell>
          <cell r="C15" t="str">
            <v>Imp</v>
          </cell>
          <cell r="D15" t="str">
            <v>OPT01064</v>
          </cell>
          <cell r="E15" t="str">
            <v>OPT01166</v>
          </cell>
          <cell r="F15" t="str">
            <v>OPT00915</v>
          </cell>
          <cell r="L15">
            <v>53.556250000000006</v>
          </cell>
          <cell r="M15">
            <v>64.78</v>
          </cell>
          <cell r="N15" t="str">
            <v>31th May 2021</v>
          </cell>
          <cell r="P15">
            <v>17.128</v>
          </cell>
          <cell r="Q15">
            <v>9.9961073005093439</v>
          </cell>
        </row>
        <row r="16">
          <cell r="A16" t="str">
            <v>Chandaka</v>
          </cell>
          <cell r="B16">
            <v>1</v>
          </cell>
          <cell r="C16" t="str">
            <v>Imp</v>
          </cell>
          <cell r="D16" t="str">
            <v>OPT01874</v>
          </cell>
          <cell r="E16" t="str">
            <v>OPT01875</v>
          </cell>
          <cell r="F16" t="str">
            <v>APM12602</v>
          </cell>
          <cell r="L16">
            <v>126.5125</v>
          </cell>
          <cell r="M16">
            <v>101.53874999999999</v>
          </cell>
          <cell r="N16" t="str">
            <v>31th May 2021</v>
          </cell>
          <cell r="P16">
            <v>28.209999999999997</v>
          </cell>
          <cell r="Q16">
            <v>15.748900679117149</v>
          </cell>
        </row>
        <row r="17">
          <cell r="A17" t="str">
            <v>Chandpur</v>
          </cell>
          <cell r="B17">
            <v>1</v>
          </cell>
          <cell r="C17" t="str">
            <v>Imp</v>
          </cell>
          <cell r="D17" t="str">
            <v>OPT00135</v>
          </cell>
          <cell r="E17" t="str">
            <v>OPT00159</v>
          </cell>
          <cell r="F17" t="str">
            <v>OPT01461</v>
          </cell>
          <cell r="L17">
            <v>11.55</v>
          </cell>
          <cell r="M17">
            <v>14.9895</v>
          </cell>
          <cell r="N17" t="str">
            <v>28th May 2021</v>
          </cell>
          <cell r="P17">
            <v>2.9980000000000002</v>
          </cell>
          <cell r="Q17">
            <v>2.1697358658743675</v>
          </cell>
        </row>
        <row r="18">
          <cell r="A18" t="str">
            <v>Choudwar</v>
          </cell>
          <cell r="B18">
            <v>1</v>
          </cell>
          <cell r="C18" t="str">
            <v>Imp</v>
          </cell>
          <cell r="D18" t="str">
            <v>APM03522</v>
          </cell>
          <cell r="E18" t="str">
            <v>OPT01126</v>
          </cell>
          <cell r="F18" t="str">
            <v>APM12637</v>
          </cell>
          <cell r="L18">
            <v>57.759</v>
          </cell>
          <cell r="M18">
            <v>59.743749999999999</v>
          </cell>
          <cell r="N18" t="str">
            <v>31th May 2021</v>
          </cell>
          <cell r="P18">
            <v>16.552499999999998</v>
          </cell>
          <cell r="Q18">
            <v>10.397129456706285</v>
          </cell>
        </row>
        <row r="19">
          <cell r="A19" t="str">
            <v>Cuttack</v>
          </cell>
          <cell r="B19">
            <v>1</v>
          </cell>
          <cell r="C19" t="str">
            <v>Imp</v>
          </cell>
          <cell r="D19" t="str">
            <v>APM03548</v>
          </cell>
          <cell r="E19" t="str">
            <v>OPT01855</v>
          </cell>
          <cell r="F19" t="str">
            <v>OPT01856</v>
          </cell>
          <cell r="L19">
            <v>62.931249999999999</v>
          </cell>
          <cell r="M19">
            <v>48.573750000000004</v>
          </cell>
          <cell r="N19" t="str">
            <v>31th May 2021</v>
          </cell>
          <cell r="P19">
            <v>8.8524999999999991</v>
          </cell>
          <cell r="Q19">
            <v>5.170423599320884</v>
          </cell>
        </row>
        <row r="20">
          <cell r="A20" t="str">
            <v>Dhenkanal</v>
          </cell>
          <cell r="B20">
            <v>1</v>
          </cell>
          <cell r="C20" t="str">
            <v>Imp</v>
          </cell>
          <cell r="D20" t="str">
            <v>APM02480</v>
          </cell>
          <cell r="E20" t="str">
            <v>APM03580</v>
          </cell>
          <cell r="F20" t="str">
            <v>OPT00721</v>
          </cell>
          <cell r="L20">
            <v>61.306250000000006</v>
          </cell>
          <cell r="M20">
            <v>51.28</v>
          </cell>
          <cell r="N20" t="str">
            <v>18th May 2021</v>
          </cell>
          <cell r="P20">
            <v>14.912500000000001</v>
          </cell>
          <cell r="Q20">
            <v>10.237654074702872</v>
          </cell>
        </row>
        <row r="21">
          <cell r="A21" t="str">
            <v>Infocity-II</v>
          </cell>
          <cell r="B21">
            <v>1</v>
          </cell>
          <cell r="C21" t="str">
            <v>Imp</v>
          </cell>
          <cell r="D21" t="str">
            <v>OPT00728</v>
          </cell>
          <cell r="E21" t="str">
            <v>OPT00729</v>
          </cell>
          <cell r="M21">
            <v>19.36</v>
          </cell>
          <cell r="N21" t="str">
            <v>29th May 2021</v>
          </cell>
          <cell r="P21">
            <v>5.08</v>
          </cell>
          <cell r="Q21">
            <v>3.0065466893038861</v>
          </cell>
        </row>
        <row r="22">
          <cell r="A22" t="str">
            <v>Jagatsinghpur</v>
          </cell>
          <cell r="B22">
            <v>1</v>
          </cell>
          <cell r="C22" t="str">
            <v>Imp</v>
          </cell>
          <cell r="D22" t="str">
            <v>OPT01009</v>
          </cell>
          <cell r="E22" t="str">
            <v>OPT01216</v>
          </cell>
          <cell r="F22" t="str">
            <v>APM12595</v>
          </cell>
          <cell r="L22">
            <v>37.390625</v>
          </cell>
          <cell r="M22">
            <v>43.216499999999996</v>
          </cell>
          <cell r="N22" t="str">
            <v>19th May 2021</v>
          </cell>
          <cell r="P22">
            <v>9.9589999999999996</v>
          </cell>
          <cell r="Q22">
            <v>5.926676146010184</v>
          </cell>
        </row>
        <row r="23">
          <cell r="A23" t="str">
            <v>Kalarangi</v>
          </cell>
          <cell r="B23">
            <v>1</v>
          </cell>
          <cell r="C23" t="str">
            <v>Imp</v>
          </cell>
          <cell r="D23" t="str">
            <v>OPT01652</v>
          </cell>
          <cell r="E23" t="str">
            <v>OPT01868</v>
          </cell>
          <cell r="F23" t="str">
            <v>STA04527</v>
          </cell>
          <cell r="M23">
            <v>14.288374999999998</v>
          </cell>
          <cell r="N23" t="str">
            <v>31th May 2021</v>
          </cell>
          <cell r="P23">
            <v>3.1159999999999997</v>
          </cell>
          <cell r="Q23">
            <v>1.8102108658743659</v>
          </cell>
        </row>
        <row r="24">
          <cell r="A24" t="str">
            <v>Kamakhyanagar</v>
          </cell>
          <cell r="B24">
            <v>1</v>
          </cell>
          <cell r="C24" t="str">
            <v>Imp</v>
          </cell>
          <cell r="D24" t="str">
            <v>OPT01262</v>
          </cell>
          <cell r="E24" t="str">
            <v>OPT01212</v>
          </cell>
          <cell r="F24" t="str">
            <v>OPT01215</v>
          </cell>
          <cell r="L24">
            <v>20.54</v>
          </cell>
          <cell r="M24">
            <v>11.780000000000001</v>
          </cell>
          <cell r="N24" t="str">
            <v>31th May 2021</v>
          </cell>
          <cell r="P24">
            <v>2.52</v>
          </cell>
          <cell r="Q24">
            <v>1.501814601018681</v>
          </cell>
        </row>
        <row r="25">
          <cell r="A25" t="str">
            <v>Kendrapara</v>
          </cell>
          <cell r="B25">
            <v>1</v>
          </cell>
          <cell r="C25" t="str">
            <v>Imp</v>
          </cell>
          <cell r="D25" t="str">
            <v>APM12614</v>
          </cell>
          <cell r="E25" t="str">
            <v>OPT01656</v>
          </cell>
          <cell r="F25" t="str">
            <v>OPT01208</v>
          </cell>
          <cell r="L25">
            <v>32.545000000000002</v>
          </cell>
          <cell r="M25">
            <v>37.96</v>
          </cell>
          <cell r="N25" t="str">
            <v>19th May 2021</v>
          </cell>
          <cell r="P25">
            <v>9.32</v>
          </cell>
          <cell r="Q25">
            <v>6.0876876061120324</v>
          </cell>
        </row>
        <row r="26">
          <cell r="A26" t="str">
            <v>Khajuriakata</v>
          </cell>
          <cell r="B26">
            <v>1</v>
          </cell>
          <cell r="C26" t="str">
            <v>Imp</v>
          </cell>
          <cell r="D26" t="str">
            <v>OPT01005</v>
          </cell>
          <cell r="E26" t="str">
            <v>OPT00952</v>
          </cell>
          <cell r="M26">
            <v>8.4559999999999995</v>
          </cell>
          <cell r="N26" t="str">
            <v>31th May 2021</v>
          </cell>
          <cell r="P26">
            <v>1.6120000000000001</v>
          </cell>
          <cell r="Q26">
            <v>1.0351429541595933</v>
          </cell>
        </row>
        <row r="27">
          <cell r="A27" t="str">
            <v>Khuntuni</v>
          </cell>
          <cell r="B27">
            <v>1</v>
          </cell>
          <cell r="C27" t="str">
            <v>Imp</v>
          </cell>
          <cell r="D27" t="str">
            <v>OPT01530</v>
          </cell>
          <cell r="E27" t="str">
            <v>OPT01740</v>
          </cell>
          <cell r="M27">
            <v>6.04</v>
          </cell>
          <cell r="N27" t="str">
            <v>17th May 2021</v>
          </cell>
          <cell r="P27">
            <v>1.6800000000000002</v>
          </cell>
          <cell r="Q27">
            <v>0.72448217317486441</v>
          </cell>
        </row>
        <row r="28">
          <cell r="A28" t="str">
            <v>Khurda</v>
          </cell>
          <cell r="B28">
            <v>1</v>
          </cell>
          <cell r="C28" t="str">
            <v>Imp</v>
          </cell>
          <cell r="D28" t="str">
            <v>OPT01876</v>
          </cell>
          <cell r="E28" t="str">
            <v>OPT01877</v>
          </cell>
          <cell r="F28" t="str">
            <v>APM03835</v>
          </cell>
          <cell r="G28" t="str">
            <v>OPT00899</v>
          </cell>
          <cell r="L28">
            <v>80.069999999999993</v>
          </cell>
          <cell r="M28">
            <v>74</v>
          </cell>
          <cell r="N28" t="str">
            <v>29th May 2021</v>
          </cell>
          <cell r="P28">
            <v>20.119999999999997</v>
          </cell>
          <cell r="Q28">
            <v>14.039663837011899</v>
          </cell>
        </row>
        <row r="29">
          <cell r="A29" t="str">
            <v>Konark</v>
          </cell>
          <cell r="B29">
            <v>1</v>
          </cell>
          <cell r="C29" t="str">
            <v>Imp</v>
          </cell>
          <cell r="D29" t="str">
            <v>OPT00716</v>
          </cell>
          <cell r="E29" t="str">
            <v>OPT00805</v>
          </cell>
          <cell r="L29">
            <v>11.891999999999999</v>
          </cell>
          <cell r="M29">
            <v>14.347999999999999</v>
          </cell>
          <cell r="N29" t="str">
            <v>2nd May 2021</v>
          </cell>
          <cell r="P29">
            <v>3.3639999999999999</v>
          </cell>
          <cell r="Q29">
            <v>1.8453188455008416</v>
          </cell>
        </row>
        <row r="30">
          <cell r="A30" t="str">
            <v>Mancheswar-B</v>
          </cell>
          <cell r="B30">
            <v>1</v>
          </cell>
          <cell r="C30" t="str">
            <v>Imp</v>
          </cell>
          <cell r="D30" t="str">
            <v>OPT01495</v>
          </cell>
          <cell r="E30" t="str">
            <v>OPT01525</v>
          </cell>
          <cell r="M30">
            <v>21.24</v>
          </cell>
          <cell r="N30" t="str">
            <v>31th May 2021</v>
          </cell>
          <cell r="P30">
            <v>6.36</v>
          </cell>
          <cell r="Q30">
            <v>3.6448896434635114</v>
          </cell>
        </row>
        <row r="31">
          <cell r="A31" t="str">
            <v>Mania</v>
          </cell>
          <cell r="B31">
            <v>1</v>
          </cell>
          <cell r="C31" t="str">
            <v>Imp</v>
          </cell>
          <cell r="D31" t="str">
            <v>OPT00913</v>
          </cell>
          <cell r="E31" t="str">
            <v>OPT00922</v>
          </cell>
          <cell r="L31">
            <v>10.304</v>
          </cell>
          <cell r="M31">
            <v>8.5519999999999996</v>
          </cell>
          <cell r="N31" t="str">
            <v>6th May 2021</v>
          </cell>
          <cell r="P31">
            <v>2.3159999999999998</v>
          </cell>
          <cell r="Q31">
            <v>0.67431035653650284</v>
          </cell>
        </row>
        <row r="32">
          <cell r="A32" t="str">
            <v>Marshaghai</v>
          </cell>
          <cell r="B32">
            <v>1</v>
          </cell>
          <cell r="C32" t="str">
            <v>Imp</v>
          </cell>
          <cell r="D32" t="str">
            <v>OPT00526</v>
          </cell>
          <cell r="E32" t="str">
            <v>OPT00938</v>
          </cell>
          <cell r="L32">
            <v>16.86</v>
          </cell>
          <cell r="M32">
            <v>20.276</v>
          </cell>
          <cell r="N32" t="str">
            <v>22th May 2021</v>
          </cell>
          <cell r="P32">
            <v>3.9359999999999999</v>
          </cell>
          <cell r="Q32">
            <v>2.2420373514431242</v>
          </cell>
        </row>
        <row r="33">
          <cell r="A33" t="str">
            <v>Mendhasal</v>
          </cell>
          <cell r="B33">
            <v>1</v>
          </cell>
          <cell r="C33" t="str">
            <v>Imp</v>
          </cell>
          <cell r="D33" t="str">
            <v>OPT00748</v>
          </cell>
          <cell r="E33" t="str">
            <v>OPT01587</v>
          </cell>
          <cell r="L33">
            <v>18.184000000000001</v>
          </cell>
          <cell r="M33">
            <v>2.66</v>
          </cell>
          <cell r="N33" t="str">
            <v>29th May 2021</v>
          </cell>
          <cell r="P33">
            <v>0.92799999999999994</v>
          </cell>
          <cell r="Q33">
            <v>0.61361901528013363</v>
          </cell>
        </row>
        <row r="34">
          <cell r="A34" t="str">
            <v>Narasinghpur</v>
          </cell>
          <cell r="B34">
            <v>1</v>
          </cell>
          <cell r="C34" t="str">
            <v>Imp</v>
          </cell>
          <cell r="D34" t="str">
            <v>OPT01738</v>
          </cell>
          <cell r="E34" t="str">
            <v>OPT01528</v>
          </cell>
          <cell r="M34">
            <v>10.432</v>
          </cell>
          <cell r="N34" t="str">
            <v>30th May 2021</v>
          </cell>
          <cell r="P34">
            <v>2.2439999999999998</v>
          </cell>
          <cell r="Q34">
            <v>1.5988455008488993</v>
          </cell>
        </row>
        <row r="35">
          <cell r="A35" t="str">
            <v>Nayagarh</v>
          </cell>
          <cell r="B35">
            <v>1</v>
          </cell>
          <cell r="C35" t="str">
            <v>Imp</v>
          </cell>
          <cell r="D35" t="str">
            <v>OPT01850</v>
          </cell>
          <cell r="E35" t="str">
            <v>OPT01851</v>
          </cell>
          <cell r="F35" t="str">
            <v>APM02221</v>
          </cell>
          <cell r="L35">
            <v>55.428125000000001</v>
          </cell>
          <cell r="M35">
            <v>66.040000000000006</v>
          </cell>
          <cell r="N35" t="str">
            <v>20th May 2021</v>
          </cell>
          <cell r="P35">
            <v>17.203749999999999</v>
          </cell>
          <cell r="Q35">
            <v>10.707781069609494</v>
          </cell>
        </row>
        <row r="36">
          <cell r="A36" t="str">
            <v>Nimapara</v>
          </cell>
          <cell r="B36">
            <v>1</v>
          </cell>
          <cell r="C36" t="str">
            <v>Imp</v>
          </cell>
          <cell r="D36" t="str">
            <v>OPT01852</v>
          </cell>
          <cell r="E36" t="str">
            <v>APM12587</v>
          </cell>
          <cell r="F36" t="str">
            <v>APM03521</v>
          </cell>
          <cell r="L36">
            <v>44.037500000000001</v>
          </cell>
          <cell r="M36">
            <v>51.179999999999993</v>
          </cell>
          <cell r="N36" t="str">
            <v>29th May 2021</v>
          </cell>
          <cell r="P36">
            <v>16.619999999999997</v>
          </cell>
          <cell r="Q36">
            <v>10.859793718166385</v>
          </cell>
        </row>
        <row r="37">
          <cell r="A37" t="str">
            <v>Nuapatna</v>
          </cell>
          <cell r="B37">
            <v>1</v>
          </cell>
          <cell r="C37" t="str">
            <v>Imp</v>
          </cell>
          <cell r="D37" t="str">
            <v>APM03512</v>
          </cell>
          <cell r="E37" t="str">
            <v>OPT01172</v>
          </cell>
          <cell r="F37" t="str">
            <v>OPT01464</v>
          </cell>
          <cell r="L37">
            <v>42.501249999999999</v>
          </cell>
          <cell r="M37">
            <v>32.751375000000003</v>
          </cell>
          <cell r="N37" t="str">
            <v>20th May 2021</v>
          </cell>
          <cell r="P37">
            <v>9.3765000000000001</v>
          </cell>
          <cell r="Q37">
            <v>5.9509735144312401</v>
          </cell>
        </row>
        <row r="38">
          <cell r="A38" t="str">
            <v>Olavar</v>
          </cell>
          <cell r="B38">
            <v>1</v>
          </cell>
          <cell r="C38" t="str">
            <v>Imp</v>
          </cell>
          <cell r="D38" t="str">
            <v>OPT00874</v>
          </cell>
          <cell r="E38" t="str">
            <v>OPT00758</v>
          </cell>
          <cell r="M38">
            <v>10.652000000000001</v>
          </cell>
          <cell r="N38" t="str">
            <v>23th May 2021</v>
          </cell>
          <cell r="P38">
            <v>3.472</v>
          </cell>
          <cell r="Q38">
            <v>1.7645609507640048</v>
          </cell>
        </row>
        <row r="39">
          <cell r="A39" t="str">
            <v>Paradeep</v>
          </cell>
          <cell r="B39">
            <v>1</v>
          </cell>
          <cell r="C39" t="str">
            <v>Imp</v>
          </cell>
          <cell r="D39" t="str">
            <v>OPT01020</v>
          </cell>
          <cell r="E39" t="str">
            <v>OPT00967</v>
          </cell>
          <cell r="F39" t="str">
            <v>B0004480</v>
          </cell>
          <cell r="L39">
            <v>32.40625</v>
          </cell>
          <cell r="M39">
            <v>25.05</v>
          </cell>
          <cell r="N39" t="str">
            <v>23th May 2021</v>
          </cell>
          <cell r="P39">
            <v>7.2091250000000002</v>
          </cell>
          <cell r="Q39">
            <v>3.9060150254668944</v>
          </cell>
        </row>
        <row r="40">
          <cell r="A40" t="str">
            <v>Pattamundai</v>
          </cell>
          <cell r="B40">
            <v>1</v>
          </cell>
          <cell r="C40" t="str">
            <v>Imp</v>
          </cell>
          <cell r="D40" t="str">
            <v>OPT01021</v>
          </cell>
          <cell r="E40" t="str">
            <v>OPT01137</v>
          </cell>
          <cell r="F40" t="str">
            <v>APM12619</v>
          </cell>
          <cell r="L40">
            <v>33.253124999999997</v>
          </cell>
          <cell r="M40">
            <v>31.248000000000001</v>
          </cell>
          <cell r="N40" t="str">
            <v>19th May 2021</v>
          </cell>
          <cell r="P40">
            <v>7.0519999999999996</v>
          </cell>
          <cell r="Q40">
            <v>4.3382668930390462</v>
          </cell>
        </row>
        <row r="41">
          <cell r="A41" t="str">
            <v>Phulnakhara</v>
          </cell>
          <cell r="B41">
            <v>1</v>
          </cell>
          <cell r="C41" t="str">
            <v>Imp</v>
          </cell>
          <cell r="D41" t="str">
            <v>OPT01186</v>
          </cell>
          <cell r="E41" t="str">
            <v>OPT01436</v>
          </cell>
          <cell r="F41" t="str">
            <v>OPT01830</v>
          </cell>
          <cell r="L41">
            <v>23.229750000000003</v>
          </cell>
          <cell r="M41">
            <v>41.988</v>
          </cell>
          <cell r="N41" t="str">
            <v>31th May 2021</v>
          </cell>
          <cell r="P41">
            <v>10.687999999999999</v>
          </cell>
          <cell r="Q41">
            <v>6.846863157894739</v>
          </cell>
        </row>
        <row r="42">
          <cell r="A42" t="str">
            <v>Puri</v>
          </cell>
          <cell r="B42">
            <v>1</v>
          </cell>
          <cell r="C42" t="str">
            <v>Imp</v>
          </cell>
          <cell r="D42" t="str">
            <v>OPT01853</v>
          </cell>
          <cell r="E42" t="str">
            <v>OPT01854</v>
          </cell>
          <cell r="F42" t="str">
            <v>APM03743</v>
          </cell>
          <cell r="L42">
            <v>65.349999999999994</v>
          </cell>
          <cell r="M42">
            <v>49.72</v>
          </cell>
          <cell r="N42" t="str">
            <v>16th May 2021</v>
          </cell>
          <cell r="P42">
            <v>7.8</v>
          </cell>
          <cell r="Q42">
            <v>4.6957691001697706</v>
          </cell>
        </row>
        <row r="43">
          <cell r="A43" t="str">
            <v>Ranasinghpur</v>
          </cell>
          <cell r="B43">
            <v>1</v>
          </cell>
          <cell r="C43" t="str">
            <v>Imp</v>
          </cell>
          <cell r="D43" t="str">
            <v>OPT00686</v>
          </cell>
          <cell r="E43" t="str">
            <v>OPT00853</v>
          </cell>
          <cell r="F43" t="str">
            <v>APM12636</v>
          </cell>
          <cell r="L43">
            <v>97.36</v>
          </cell>
          <cell r="M43">
            <v>112.65</v>
          </cell>
          <cell r="N43" t="str">
            <v>19th May 2021</v>
          </cell>
          <cell r="P43">
            <v>26.71</v>
          </cell>
          <cell r="Q43">
            <v>14.925982173174877</v>
          </cell>
        </row>
        <row r="44">
          <cell r="A44" t="str">
            <v>Rengali</v>
          </cell>
          <cell r="B44">
            <v>1</v>
          </cell>
          <cell r="C44" t="str">
            <v>Imp</v>
          </cell>
          <cell r="D44" t="str">
            <v>OPT00452</v>
          </cell>
          <cell r="E44" t="str">
            <v>OPT00651</v>
          </cell>
          <cell r="L44">
            <v>19.751999999999999</v>
          </cell>
          <cell r="M44">
            <v>16.423999999999999</v>
          </cell>
          <cell r="N44" t="str">
            <v>31th May 2021</v>
          </cell>
          <cell r="P44">
            <v>3.8760000000000003</v>
          </cell>
          <cell r="Q44">
            <v>2.2491612903225797</v>
          </cell>
        </row>
        <row r="45">
          <cell r="A45" t="str">
            <v>Salipur</v>
          </cell>
          <cell r="B45">
            <v>1</v>
          </cell>
          <cell r="C45" t="str">
            <v>Imp</v>
          </cell>
          <cell r="D45" t="str">
            <v>APM03524</v>
          </cell>
          <cell r="E45" t="str">
            <v>OPT01870</v>
          </cell>
          <cell r="F45" t="str">
            <v>APM12617</v>
          </cell>
          <cell r="L45">
            <v>31.243749999999999</v>
          </cell>
          <cell r="M45">
            <v>36.729624999999999</v>
          </cell>
          <cell r="N45" t="str">
            <v>31th May 2021</v>
          </cell>
          <cell r="P45">
            <v>9.3813749999999985</v>
          </cell>
          <cell r="Q45">
            <v>5.9589794991511065</v>
          </cell>
        </row>
        <row r="46">
          <cell r="A46" t="str">
            <v>Samagara</v>
          </cell>
          <cell r="B46">
            <v>1</v>
          </cell>
          <cell r="C46" t="str">
            <v>Imp</v>
          </cell>
          <cell r="D46" t="str">
            <v>OPT00810</v>
          </cell>
          <cell r="E46" t="str">
            <v>OPT00739</v>
          </cell>
          <cell r="L46">
            <v>24.788</v>
          </cell>
          <cell r="M46">
            <v>1.6679999999999999</v>
          </cell>
          <cell r="N46" t="str">
            <v>23th May 2021</v>
          </cell>
          <cell r="P46">
            <v>0.35199999999999998</v>
          </cell>
          <cell r="Q46">
            <v>5.895959252971112E-2</v>
          </cell>
        </row>
        <row r="47">
          <cell r="A47" t="str">
            <v>Shamuka</v>
          </cell>
          <cell r="B47">
            <v>1</v>
          </cell>
          <cell r="C47" t="str">
            <v>Imp</v>
          </cell>
          <cell r="D47" t="str">
            <v>OPT00708</v>
          </cell>
          <cell r="E47" t="str">
            <v>OPT00444</v>
          </cell>
          <cell r="L47">
            <v>36.480000000000004</v>
          </cell>
          <cell r="M47">
            <v>31.439999999999998</v>
          </cell>
          <cell r="N47" t="str">
            <v>23th May 2021</v>
          </cell>
          <cell r="P47">
            <v>4.5599999999999996</v>
          </cell>
          <cell r="Q47">
            <v>1.6619626485568602</v>
          </cell>
        </row>
        <row r="48">
          <cell r="A48" t="str">
            <v>Tirtol</v>
          </cell>
          <cell r="B48">
            <v>1</v>
          </cell>
          <cell r="C48" t="str">
            <v>Imp</v>
          </cell>
          <cell r="D48" t="str">
            <v>OPT01813</v>
          </cell>
          <cell r="E48" t="str">
            <v>OPT01467</v>
          </cell>
          <cell r="M48">
            <v>17.12</v>
          </cell>
          <cell r="N48" t="str">
            <v>22th May 2021</v>
          </cell>
          <cell r="P48">
            <v>4.96</v>
          </cell>
          <cell r="Q48">
            <v>2.2389541595925144</v>
          </cell>
        </row>
        <row r="49">
          <cell r="A49" t="str">
            <v>Unit-8</v>
          </cell>
          <cell r="B49">
            <v>1</v>
          </cell>
          <cell r="C49" t="str">
            <v>Imp</v>
          </cell>
          <cell r="D49" t="str">
            <v>OPT01499</v>
          </cell>
          <cell r="E49" t="str">
            <v>OPT02074</v>
          </cell>
          <cell r="M49">
            <v>28.433199999999999</v>
          </cell>
          <cell r="N49" t="str">
            <v>31th May 2021</v>
          </cell>
          <cell r="P49">
            <v>6.5712000000000002</v>
          </cell>
          <cell r="Q49">
            <v>3.7125976230899855</v>
          </cell>
        </row>
        <row r="50">
          <cell r="A50" t="str">
            <v>Agarpada</v>
          </cell>
          <cell r="B50">
            <v>1</v>
          </cell>
          <cell r="C50" t="str">
            <v>Imp</v>
          </cell>
          <cell r="D50" t="str">
            <v>OPT01511</v>
          </cell>
          <cell r="M50">
            <v>14.68</v>
          </cell>
          <cell r="N50" t="str">
            <v>31th May 2021</v>
          </cell>
          <cell r="P50">
            <v>3.76</v>
          </cell>
          <cell r="Q50">
            <v>1.9737453310695992</v>
          </cell>
        </row>
        <row r="51">
          <cell r="A51" t="str">
            <v>Anandpur</v>
          </cell>
          <cell r="B51">
            <v>1</v>
          </cell>
          <cell r="C51" t="str">
            <v>Imp</v>
          </cell>
          <cell r="D51" t="str">
            <v>OPT00035</v>
          </cell>
          <cell r="E51" t="str">
            <v>OPT00037</v>
          </cell>
          <cell r="F51" t="str">
            <v>OPT00864</v>
          </cell>
          <cell r="L51">
            <v>21.275375</v>
          </cell>
          <cell r="M51">
            <v>21.888874999999999</v>
          </cell>
          <cell r="N51" t="str">
            <v>31th May 2021</v>
          </cell>
          <cell r="P51">
            <v>5.61625</v>
          </cell>
          <cell r="Q51">
            <v>4.5119698641765709</v>
          </cell>
        </row>
        <row r="52">
          <cell r="A52" t="str">
            <v>Balasore</v>
          </cell>
          <cell r="B52">
            <v>1</v>
          </cell>
          <cell r="C52" t="str">
            <v>Imp</v>
          </cell>
          <cell r="D52" t="str">
            <v>APM03504</v>
          </cell>
          <cell r="E52" t="str">
            <v>OPT00973</v>
          </cell>
          <cell r="F52" t="str">
            <v>OPT01534</v>
          </cell>
          <cell r="L52">
            <v>85.860000000000014</v>
          </cell>
          <cell r="M52">
            <v>85.11</v>
          </cell>
          <cell r="N52" t="str">
            <v>18th May 2021</v>
          </cell>
          <cell r="P52">
            <v>24.727499999999999</v>
          </cell>
          <cell r="Q52">
            <v>15.289890067911708</v>
          </cell>
        </row>
        <row r="53">
          <cell r="A53" t="str">
            <v>Bangiriposi</v>
          </cell>
          <cell r="B53">
            <v>1</v>
          </cell>
          <cell r="C53" t="str">
            <v>Imp</v>
          </cell>
          <cell r="D53" t="str">
            <v>OPT00950</v>
          </cell>
          <cell r="E53" t="str">
            <v>OPT01293</v>
          </cell>
          <cell r="L53">
            <v>4.056</v>
          </cell>
          <cell r="M53">
            <v>12.832000000000001</v>
          </cell>
          <cell r="N53" t="str">
            <v>31th May 2021</v>
          </cell>
          <cell r="P53">
            <v>2.6680000000000001</v>
          </cell>
          <cell r="Q53">
            <v>1.1793534804753802</v>
          </cell>
        </row>
        <row r="54">
          <cell r="A54" t="str">
            <v>Barbil</v>
          </cell>
          <cell r="B54">
            <v>1</v>
          </cell>
          <cell r="C54" t="str">
            <v>Imp</v>
          </cell>
          <cell r="D54" t="str">
            <v>OPT00131</v>
          </cell>
          <cell r="E54" t="str">
            <v>OPT00132</v>
          </cell>
          <cell r="L54">
            <v>12.609375</v>
          </cell>
          <cell r="M54">
            <v>11.65</v>
          </cell>
          <cell r="N54" t="str">
            <v>18th May 2021</v>
          </cell>
          <cell r="P54">
            <v>4.2218749999999998</v>
          </cell>
          <cell r="Q54">
            <v>2.7713571731748714</v>
          </cell>
        </row>
        <row r="55">
          <cell r="A55" t="str">
            <v>Baripada</v>
          </cell>
          <cell r="B55">
            <v>1</v>
          </cell>
          <cell r="C55" t="str">
            <v>Imp</v>
          </cell>
          <cell r="D55" t="str">
            <v>APM03850</v>
          </cell>
          <cell r="E55" t="str">
            <v>APM03582</v>
          </cell>
          <cell r="F55" t="str">
            <v>APM12604</v>
          </cell>
          <cell r="L55">
            <v>72.174999999999997</v>
          </cell>
          <cell r="M55">
            <v>41.581249999999997</v>
          </cell>
          <cell r="N55" t="str">
            <v>17th May 2021</v>
          </cell>
          <cell r="P55">
            <v>10.34375</v>
          </cell>
          <cell r="Q55">
            <v>5.9960314091680704</v>
          </cell>
        </row>
        <row r="56">
          <cell r="A56" t="str">
            <v>Basta</v>
          </cell>
          <cell r="B56">
            <v>1</v>
          </cell>
          <cell r="C56" t="str">
            <v>Imp</v>
          </cell>
          <cell r="D56" t="str">
            <v>OPT00024</v>
          </cell>
          <cell r="E56" t="str">
            <v>OPT00027</v>
          </cell>
          <cell r="F56" t="str">
            <v>OPT01953</v>
          </cell>
          <cell r="L56">
            <v>21.05</v>
          </cell>
          <cell r="M56">
            <v>26.131875000000001</v>
          </cell>
          <cell r="N56" t="str">
            <v>23th May 2021</v>
          </cell>
          <cell r="P56">
            <v>7.4972499999999993</v>
          </cell>
          <cell r="Q56">
            <v>4.2839761884550072</v>
          </cell>
        </row>
        <row r="57">
          <cell r="A57" t="str">
            <v>Betanati</v>
          </cell>
          <cell r="B57">
            <v>1</v>
          </cell>
          <cell r="C57" t="str">
            <v>Imp</v>
          </cell>
          <cell r="D57" t="str">
            <v>OPT01509</v>
          </cell>
          <cell r="M57">
            <v>12.856</v>
          </cell>
          <cell r="N57" t="str">
            <v>14th May 2021</v>
          </cell>
          <cell r="P57">
            <v>3.528</v>
          </cell>
          <cell r="Q57">
            <v>1.6610050933786074</v>
          </cell>
        </row>
        <row r="58">
          <cell r="A58" t="str">
            <v>Bhadrak</v>
          </cell>
          <cell r="B58">
            <v>1</v>
          </cell>
          <cell r="C58" t="str">
            <v>Imp</v>
          </cell>
          <cell r="D58" t="str">
            <v>OPT01646</v>
          </cell>
          <cell r="E58" t="str">
            <v>OPT01643</v>
          </cell>
          <cell r="F58" t="str">
            <v>OPT00824</v>
          </cell>
          <cell r="L58">
            <v>84.704999999999998</v>
          </cell>
          <cell r="M58">
            <v>74.48</v>
          </cell>
          <cell r="N58" t="str">
            <v>20th May 2021</v>
          </cell>
          <cell r="P58">
            <v>17.399999999999999</v>
          </cell>
          <cell r="Q58">
            <v>10.68857045840409</v>
          </cell>
        </row>
        <row r="59">
          <cell r="A59" t="str">
            <v>Bhogarai</v>
          </cell>
          <cell r="B59">
            <v>1</v>
          </cell>
          <cell r="C59" t="str">
            <v>Imp</v>
          </cell>
          <cell r="D59" t="str">
            <v>OPT01392</v>
          </cell>
          <cell r="E59" t="str">
            <v>OPT01378</v>
          </cell>
          <cell r="L59">
            <v>84.704999999999998</v>
          </cell>
          <cell r="M59">
            <v>18.759999999999998</v>
          </cell>
          <cell r="N59" t="str">
            <v>22th May 2021</v>
          </cell>
          <cell r="P59">
            <v>8.8800000000000008</v>
          </cell>
          <cell r="Q59">
            <v>4.1345738539898251</v>
          </cell>
        </row>
        <row r="60">
          <cell r="A60" t="str">
            <v>Bolani</v>
          </cell>
          <cell r="B60">
            <v>1</v>
          </cell>
          <cell r="C60" t="str">
            <v>Imp</v>
          </cell>
          <cell r="D60" t="str">
            <v>OPT01841</v>
          </cell>
          <cell r="E60" t="str">
            <v>OPT01843</v>
          </cell>
          <cell r="L60">
            <v>4.0406250000000004</v>
          </cell>
          <cell r="M60">
            <v>4.2720000000000002</v>
          </cell>
          <cell r="N60" t="str">
            <v>24th May 2021</v>
          </cell>
          <cell r="P60">
            <v>2.1440000000000001</v>
          </cell>
          <cell r="Q60">
            <v>1.0165473684210564</v>
          </cell>
        </row>
        <row r="61">
          <cell r="A61" t="str">
            <v>Chandbali</v>
          </cell>
          <cell r="B61">
            <v>1</v>
          </cell>
          <cell r="C61" t="str">
            <v>Imp</v>
          </cell>
          <cell r="D61" t="str">
            <v>OPT01518</v>
          </cell>
          <cell r="E61" t="str">
            <v>OPT01447</v>
          </cell>
          <cell r="M61">
            <v>11.74</v>
          </cell>
          <cell r="N61" t="str">
            <v>23th May 2021</v>
          </cell>
          <cell r="P61">
            <v>2.98</v>
          </cell>
          <cell r="Q61">
            <v>1.4809833616298862</v>
          </cell>
        </row>
        <row r="62">
          <cell r="A62" t="str">
            <v>Chandikhole</v>
          </cell>
          <cell r="B62">
            <v>1</v>
          </cell>
          <cell r="C62" t="str">
            <v>Imp</v>
          </cell>
          <cell r="D62" t="str">
            <v>OPT01857</v>
          </cell>
          <cell r="E62" t="str">
            <v>OPT02065</v>
          </cell>
          <cell r="F62" t="str">
            <v>OPT02067</v>
          </cell>
          <cell r="L62">
            <v>34.940624999999997</v>
          </cell>
          <cell r="M62">
            <v>35.465519999999998</v>
          </cell>
          <cell r="N62" t="str">
            <v>31th May 2021</v>
          </cell>
          <cell r="P62">
            <v>9.14832</v>
          </cell>
          <cell r="Q62">
            <v>5.8071393140916774</v>
          </cell>
        </row>
        <row r="63">
          <cell r="A63" t="str">
            <v>Dhenkikote</v>
          </cell>
          <cell r="B63">
            <v>1</v>
          </cell>
          <cell r="C63" t="str">
            <v>Imp</v>
          </cell>
          <cell r="D63" t="str">
            <v>OPT01786</v>
          </cell>
          <cell r="M63">
            <v>6.1280000000000001</v>
          </cell>
          <cell r="N63" t="str">
            <v>20th May 2021</v>
          </cell>
          <cell r="P63">
            <v>1.012</v>
          </cell>
          <cell r="Q63">
            <v>0.39299694397283563</v>
          </cell>
        </row>
        <row r="64">
          <cell r="A64" t="str">
            <v>Duburi</v>
          </cell>
          <cell r="B64">
            <v>1</v>
          </cell>
          <cell r="C64" t="str">
            <v>Imp</v>
          </cell>
          <cell r="D64" t="str">
            <v>APM02708</v>
          </cell>
          <cell r="E64" t="str">
            <v>OPT00976</v>
          </cell>
          <cell r="L64">
            <v>22.204999999999998</v>
          </cell>
          <cell r="M64">
            <v>23.631250000000001</v>
          </cell>
          <cell r="N64" t="str">
            <v>31th May 2021</v>
          </cell>
          <cell r="P64">
            <v>5.1274999999999995</v>
          </cell>
          <cell r="Q64">
            <v>3.0861570458404017</v>
          </cell>
        </row>
        <row r="65">
          <cell r="A65" t="str">
            <v>Jajpur Road</v>
          </cell>
          <cell r="B65">
            <v>1</v>
          </cell>
          <cell r="C65" t="str">
            <v>Imp</v>
          </cell>
          <cell r="D65" t="str">
            <v>OPT01829</v>
          </cell>
          <cell r="E65" t="str">
            <v>OPT01869</v>
          </cell>
          <cell r="F65" t="str">
            <v>OPT01881</v>
          </cell>
          <cell r="L65">
            <v>51.831250000000004</v>
          </cell>
          <cell r="M65">
            <v>49.92</v>
          </cell>
          <cell r="N65" t="str">
            <v>31th May 2021</v>
          </cell>
          <cell r="P65">
            <v>12.920000000000002</v>
          </cell>
          <cell r="Q65">
            <v>8.0018743633276816</v>
          </cell>
        </row>
        <row r="66">
          <cell r="A66" t="str">
            <v>Jajpur Town</v>
          </cell>
          <cell r="B66">
            <v>1</v>
          </cell>
          <cell r="C66" t="str">
            <v>Imp</v>
          </cell>
          <cell r="D66" t="str">
            <v>OPT01763</v>
          </cell>
          <cell r="E66" t="str">
            <v>OPT01764</v>
          </cell>
          <cell r="F66" t="str">
            <v>APM12632</v>
          </cell>
          <cell r="L66">
            <v>52.431249999999999</v>
          </cell>
          <cell r="M66">
            <v>53.320999999999998</v>
          </cell>
          <cell r="N66" t="str">
            <v>31th May 2021</v>
          </cell>
          <cell r="P66">
            <v>13.969750000000001</v>
          </cell>
          <cell r="Q66">
            <v>8.6768397283531424</v>
          </cell>
        </row>
        <row r="67">
          <cell r="A67" t="str">
            <v>Jaleswar</v>
          </cell>
          <cell r="B67">
            <v>1</v>
          </cell>
          <cell r="C67" t="str">
            <v>Imp</v>
          </cell>
          <cell r="D67" t="str">
            <v>OPT01862</v>
          </cell>
          <cell r="E67" t="str">
            <v>OPT01864</v>
          </cell>
          <cell r="F67" t="str">
            <v>OPT01866</v>
          </cell>
          <cell r="L67">
            <v>36.534374999999997</v>
          </cell>
          <cell r="M67">
            <v>23.911999999999999</v>
          </cell>
          <cell r="N67" t="str">
            <v>21th May 2021</v>
          </cell>
          <cell r="P67">
            <v>6.3440000000000003</v>
          </cell>
          <cell r="Q67">
            <v>3.7599660441426117</v>
          </cell>
        </row>
        <row r="68">
          <cell r="A68" t="str">
            <v>Joda</v>
          </cell>
          <cell r="B68">
            <v>1</v>
          </cell>
          <cell r="C68" t="str">
            <v>Imp</v>
          </cell>
          <cell r="D68" t="str">
            <v>APM03540</v>
          </cell>
          <cell r="E68" t="str">
            <v>OPT00699</v>
          </cell>
          <cell r="F68" t="str">
            <v>OPT00788</v>
          </cell>
          <cell r="G68" t="str">
            <v>OPT00693</v>
          </cell>
          <cell r="H68" t="str">
            <v>OPT00704</v>
          </cell>
          <cell r="L68">
            <v>28.853250000000003</v>
          </cell>
          <cell r="M68">
            <v>34.8125</v>
          </cell>
          <cell r="N68" t="str">
            <v>4th May 2021</v>
          </cell>
          <cell r="P68">
            <v>12.192374999999998</v>
          </cell>
          <cell r="Q68">
            <v>5.1264013157894759</v>
          </cell>
        </row>
        <row r="69">
          <cell r="A69" t="str">
            <v>Karanjia</v>
          </cell>
          <cell r="B69">
            <v>1</v>
          </cell>
          <cell r="C69" t="str">
            <v>Imp</v>
          </cell>
          <cell r="D69" t="str">
            <v>APM03741</v>
          </cell>
          <cell r="E69" t="str">
            <v>APM03658</v>
          </cell>
          <cell r="F69" t="str">
            <v>APM02331</v>
          </cell>
          <cell r="L69">
            <v>19.340624999999999</v>
          </cell>
          <cell r="M69">
            <v>19.928125000000001</v>
          </cell>
          <cell r="N69" t="str">
            <v>18th May 2021</v>
          </cell>
          <cell r="P69">
            <v>4.1812500000000004</v>
          </cell>
          <cell r="Q69">
            <v>1.9216235144312355</v>
          </cell>
        </row>
        <row r="70">
          <cell r="A70" t="str">
            <v>Keonjhar</v>
          </cell>
          <cell r="B70">
            <v>1</v>
          </cell>
          <cell r="C70" t="str">
            <v>Imp</v>
          </cell>
          <cell r="D70" t="str">
            <v>OPT01537</v>
          </cell>
          <cell r="E70" t="str">
            <v>OPT01539</v>
          </cell>
          <cell r="M70">
            <v>23.54</v>
          </cell>
          <cell r="N70" t="str">
            <v>23th May 2021</v>
          </cell>
          <cell r="P70">
            <v>4.9480000000000004</v>
          </cell>
          <cell r="Q70">
            <v>1.6177629881154474</v>
          </cell>
        </row>
        <row r="71">
          <cell r="A71" t="str">
            <v>Palasponga</v>
          </cell>
          <cell r="B71">
            <v>1</v>
          </cell>
          <cell r="C71" t="str">
            <v>Imp</v>
          </cell>
          <cell r="D71" t="str">
            <v>OPT01395</v>
          </cell>
          <cell r="E71" t="str">
            <v>OPT01019</v>
          </cell>
          <cell r="F71" t="str">
            <v>OPT01059</v>
          </cell>
          <cell r="L71">
            <v>44</v>
          </cell>
          <cell r="M71">
            <v>31.231999999999999</v>
          </cell>
          <cell r="N71" t="str">
            <v>31th May 2021</v>
          </cell>
          <cell r="P71">
            <v>8.5399999999999991</v>
          </cell>
          <cell r="Q71">
            <v>4.4223198641765658</v>
          </cell>
        </row>
        <row r="72">
          <cell r="A72" t="str">
            <v>Rairangpur</v>
          </cell>
          <cell r="B72">
            <v>1</v>
          </cell>
          <cell r="C72" t="str">
            <v>Imp</v>
          </cell>
          <cell r="D72" t="str">
            <v>APM03532</v>
          </cell>
          <cell r="E72" t="str">
            <v>APM02262</v>
          </cell>
          <cell r="F72" t="str">
            <v>APM02523</v>
          </cell>
          <cell r="L72">
            <v>24.171250000000001</v>
          </cell>
          <cell r="M72">
            <v>23.990625000000001</v>
          </cell>
          <cell r="N72" t="str">
            <v>17th May 2021</v>
          </cell>
          <cell r="P72">
            <v>4.5875000000000004</v>
          </cell>
          <cell r="Q72">
            <v>2.8031037775891305</v>
          </cell>
        </row>
        <row r="73">
          <cell r="A73" t="str">
            <v>Somanathpur</v>
          </cell>
          <cell r="B73">
            <v>1</v>
          </cell>
          <cell r="C73" t="str">
            <v>Imp</v>
          </cell>
          <cell r="D73" t="str">
            <v>OPT00756</v>
          </cell>
          <cell r="E73" t="str">
            <v>OPT01704</v>
          </cell>
          <cell r="L73">
            <v>3.0640000000000001</v>
          </cell>
          <cell r="M73">
            <v>4.952</v>
          </cell>
          <cell r="N73" t="str">
            <v>31th May 2021</v>
          </cell>
          <cell r="P73">
            <v>1.1040000000000001</v>
          </cell>
          <cell r="Q73">
            <v>0.50484889643463438</v>
          </cell>
        </row>
        <row r="74">
          <cell r="A74" t="str">
            <v>Soro</v>
          </cell>
          <cell r="B74">
            <v>1</v>
          </cell>
          <cell r="C74" t="str">
            <v>Imp</v>
          </cell>
          <cell r="D74" t="str">
            <v>OPT01860</v>
          </cell>
          <cell r="E74" t="str">
            <v>OPT01861</v>
          </cell>
          <cell r="F74" t="str">
            <v>APM12568</v>
          </cell>
          <cell r="L74">
            <v>49.612499999999997</v>
          </cell>
          <cell r="M74">
            <v>60.469750000000005</v>
          </cell>
          <cell r="N74" t="str">
            <v>23th May 2021</v>
          </cell>
          <cell r="P74">
            <v>22.080500000000001</v>
          </cell>
          <cell r="Q74">
            <v>10.403071392190146</v>
          </cell>
        </row>
        <row r="75">
          <cell r="A75" t="str">
            <v>Udala</v>
          </cell>
          <cell r="B75">
            <v>1</v>
          </cell>
          <cell r="C75" t="str">
            <v>Imp</v>
          </cell>
          <cell r="D75" t="str">
            <v>OPT01610</v>
          </cell>
          <cell r="E75" t="str">
            <v>OPT01611</v>
          </cell>
          <cell r="M75">
            <v>8.76</v>
          </cell>
          <cell r="N75" t="str">
            <v>20th May 2021</v>
          </cell>
          <cell r="P75">
            <v>1.88</v>
          </cell>
          <cell r="Q75">
            <v>1.0929575551782538</v>
          </cell>
        </row>
        <row r="76">
          <cell r="A76" t="str">
            <v>Akhusingh</v>
          </cell>
          <cell r="B76">
            <v>1</v>
          </cell>
          <cell r="C76" t="str">
            <v>Imp</v>
          </cell>
          <cell r="D76" t="str">
            <v>OPT00142</v>
          </cell>
          <cell r="E76" t="str">
            <v>OPT00144</v>
          </cell>
          <cell r="L76">
            <v>12.44125</v>
          </cell>
          <cell r="M76">
            <v>14.143750000000001</v>
          </cell>
          <cell r="N76" t="str">
            <v>28th May 2021</v>
          </cell>
          <cell r="P76">
            <v>5.2549999999999999</v>
          </cell>
          <cell r="Q76">
            <v>2.1839906621392111</v>
          </cell>
        </row>
        <row r="77">
          <cell r="A77" t="str">
            <v>Aska</v>
          </cell>
          <cell r="B77">
            <v>1</v>
          </cell>
          <cell r="C77" t="str">
            <v>Imp</v>
          </cell>
          <cell r="D77" t="str">
            <v>OPT01167</v>
          </cell>
          <cell r="E77" t="str">
            <v>OPT00961</v>
          </cell>
          <cell r="F77" t="str">
            <v>OPT01457</v>
          </cell>
          <cell r="L77">
            <v>60.47</v>
          </cell>
          <cell r="M77">
            <v>60.48</v>
          </cell>
          <cell r="N77" t="str">
            <v>25th May 2021</v>
          </cell>
          <cell r="P77">
            <v>15.120000000000001</v>
          </cell>
          <cell r="Q77">
            <v>9.5686791171477257</v>
          </cell>
        </row>
        <row r="78">
          <cell r="A78" t="str">
            <v>Aska New</v>
          </cell>
          <cell r="B78">
            <v>1</v>
          </cell>
          <cell r="C78" t="str">
            <v>Imp</v>
          </cell>
          <cell r="D78" t="str">
            <v>OPT01487</v>
          </cell>
          <cell r="M78">
            <v>11</v>
          </cell>
          <cell r="N78" t="str">
            <v>17th May 2021</v>
          </cell>
          <cell r="P78">
            <v>2.88</v>
          </cell>
          <cell r="Q78">
            <v>1.713589134125636</v>
          </cell>
        </row>
        <row r="79">
          <cell r="A79" t="str">
            <v>Balimela</v>
          </cell>
          <cell r="B79">
            <v>1</v>
          </cell>
          <cell r="C79" t="str">
            <v>Imp</v>
          </cell>
          <cell r="D79" t="str">
            <v>OPT01893</v>
          </cell>
          <cell r="E79" t="str">
            <v>OPT01895</v>
          </cell>
          <cell r="L79">
            <v>14.765625</v>
          </cell>
          <cell r="M79">
            <v>14.992000000000001</v>
          </cell>
          <cell r="N79" t="str">
            <v>30th May 2021</v>
          </cell>
          <cell r="P79">
            <v>2.3319999999999999</v>
          </cell>
          <cell r="Q79">
            <v>1.4547409168081513</v>
          </cell>
        </row>
        <row r="80">
          <cell r="A80" t="str">
            <v>Berhampur</v>
          </cell>
          <cell r="B80">
            <v>1</v>
          </cell>
          <cell r="C80" t="str">
            <v>Imp</v>
          </cell>
          <cell r="D80" t="str">
            <v>OPT00121</v>
          </cell>
          <cell r="E80" t="str">
            <v>B0004476</v>
          </cell>
          <cell r="F80" t="str">
            <v>OPT00123</v>
          </cell>
          <cell r="L80">
            <v>52.609375</v>
          </cell>
          <cell r="M80">
            <v>63.025000000000006</v>
          </cell>
          <cell r="N80" t="str">
            <v>30th May 2021</v>
          </cell>
          <cell r="P80">
            <v>21.181249999999999</v>
          </cell>
          <cell r="Q80">
            <v>12.379766553480472</v>
          </cell>
        </row>
        <row r="81">
          <cell r="A81" t="str">
            <v>Bhanjanagar</v>
          </cell>
          <cell r="B81">
            <v>1</v>
          </cell>
          <cell r="C81" t="str">
            <v>Imp</v>
          </cell>
          <cell r="D81" t="str">
            <v>APM03527</v>
          </cell>
          <cell r="E81" t="str">
            <v>OPT01273</v>
          </cell>
          <cell r="F81" t="str">
            <v>OPT01277</v>
          </cell>
          <cell r="L81">
            <v>34.02375</v>
          </cell>
          <cell r="M81">
            <v>31.641750000000002</v>
          </cell>
          <cell r="N81" t="str">
            <v>30th May 2021</v>
          </cell>
          <cell r="P81">
            <v>7.9277500000000005</v>
          </cell>
          <cell r="Q81">
            <v>5.4579921052631422</v>
          </cell>
        </row>
        <row r="82">
          <cell r="A82" t="str">
            <v>Boudh</v>
          </cell>
          <cell r="B82">
            <v>1</v>
          </cell>
          <cell r="C82" t="str">
            <v>Imp</v>
          </cell>
          <cell r="D82" t="str">
            <v>OPT01155</v>
          </cell>
          <cell r="E82" t="str">
            <v>OPT00858</v>
          </cell>
          <cell r="L82">
            <v>9.6</v>
          </cell>
          <cell r="M82">
            <v>10.548</v>
          </cell>
          <cell r="N82" t="str">
            <v>18th May 2021</v>
          </cell>
          <cell r="P82">
            <v>3.1680000000000001</v>
          </cell>
          <cell r="Q82">
            <v>0.73461324278438023</v>
          </cell>
        </row>
        <row r="83">
          <cell r="A83" t="str">
            <v>Chhatrapur</v>
          </cell>
          <cell r="B83">
            <v>1</v>
          </cell>
          <cell r="C83" t="str">
            <v>Imp</v>
          </cell>
          <cell r="D83" t="str">
            <v>OPT00786</v>
          </cell>
          <cell r="E83" t="str">
            <v>OPT00715</v>
          </cell>
          <cell r="F83" t="str">
            <v>OPT00107</v>
          </cell>
          <cell r="L83">
            <v>32.298874999999995</v>
          </cell>
          <cell r="M83">
            <v>23.037499999999998</v>
          </cell>
          <cell r="N83" t="str">
            <v>22th May 2021</v>
          </cell>
          <cell r="P83">
            <v>6.3397500000000004</v>
          </cell>
          <cell r="Q83">
            <v>3.7759888794566998</v>
          </cell>
        </row>
        <row r="84">
          <cell r="A84" t="str">
            <v>Chikiti</v>
          </cell>
          <cell r="B84">
            <v>1</v>
          </cell>
          <cell r="C84" t="str">
            <v>Imp</v>
          </cell>
          <cell r="D84" t="str">
            <v>OPT01593</v>
          </cell>
          <cell r="M84">
            <v>12.16</v>
          </cell>
          <cell r="N84" t="str">
            <v>29th May 2021</v>
          </cell>
          <cell r="P84">
            <v>4</v>
          </cell>
          <cell r="Q84">
            <v>2.2896706281833472</v>
          </cell>
        </row>
        <row r="85">
          <cell r="A85" t="str">
            <v>Dabugaon</v>
          </cell>
          <cell r="B85">
            <v>1</v>
          </cell>
          <cell r="C85" t="str">
            <v>Imp</v>
          </cell>
          <cell r="D85" t="str">
            <v>OPT00717</v>
          </cell>
          <cell r="E85" t="str">
            <v>OPT00861</v>
          </cell>
          <cell r="L85">
            <v>8.3359999999999985</v>
          </cell>
          <cell r="M85">
            <v>18.212</v>
          </cell>
          <cell r="N85" t="str">
            <v>4th May 2021</v>
          </cell>
          <cell r="P85">
            <v>4.024</v>
          </cell>
          <cell r="Q85">
            <v>1.8437568760611209</v>
          </cell>
        </row>
        <row r="86">
          <cell r="A86" t="str">
            <v>Digapahandi</v>
          </cell>
          <cell r="B86">
            <v>1</v>
          </cell>
          <cell r="C86" t="str">
            <v>Imp</v>
          </cell>
          <cell r="D86" t="str">
            <v>APM03696</v>
          </cell>
          <cell r="E86" t="str">
            <v>APM03549</v>
          </cell>
          <cell r="F86" t="str">
            <v>APM12597</v>
          </cell>
          <cell r="L86">
            <v>38.296875</v>
          </cell>
          <cell r="M86">
            <v>25.909375000000001</v>
          </cell>
          <cell r="N86" t="str">
            <v>20th May 2021</v>
          </cell>
          <cell r="P86">
            <v>6.3937500000000007</v>
          </cell>
          <cell r="Q86">
            <v>4.1391160865874399</v>
          </cell>
        </row>
        <row r="87">
          <cell r="A87" t="str">
            <v>Ganjam</v>
          </cell>
          <cell r="B87">
            <v>1</v>
          </cell>
          <cell r="C87" t="str">
            <v>Imp</v>
          </cell>
          <cell r="D87" t="str">
            <v>OPT00347</v>
          </cell>
          <cell r="E87" t="str">
            <v>OPT00697</v>
          </cell>
          <cell r="L87">
            <v>2.3679999999999999</v>
          </cell>
          <cell r="M87">
            <v>14.731999999999999</v>
          </cell>
          <cell r="N87" t="str">
            <v>31th May 2021</v>
          </cell>
          <cell r="P87">
            <v>4.3759999999999994</v>
          </cell>
          <cell r="Q87">
            <v>1.4131164685908284</v>
          </cell>
        </row>
        <row r="88">
          <cell r="A88" t="str">
            <v>Jayanagar</v>
          </cell>
          <cell r="B88">
            <v>1</v>
          </cell>
          <cell r="C88" t="str">
            <v>Imp</v>
          </cell>
          <cell r="D88" t="str">
            <v>OPT00917</v>
          </cell>
          <cell r="E88" t="str">
            <v>OPT01052</v>
          </cell>
          <cell r="F88" t="str">
            <v>APM12635</v>
          </cell>
          <cell r="L88">
            <v>33.521500000000003</v>
          </cell>
          <cell r="M88">
            <v>24.178875000000001</v>
          </cell>
          <cell r="N88" t="str">
            <v>19th May 2021</v>
          </cell>
          <cell r="P88">
            <v>8.0010000000000012</v>
          </cell>
          <cell r="Q88">
            <v>4.1450251273344678</v>
          </cell>
        </row>
        <row r="89">
          <cell r="A89" t="str">
            <v>Kasipur</v>
          </cell>
          <cell r="B89">
            <v>1</v>
          </cell>
          <cell r="C89" t="str">
            <v>Imp</v>
          </cell>
          <cell r="D89" t="str">
            <v>OPT01473</v>
          </cell>
          <cell r="M89">
            <v>1.8280000000000001</v>
          </cell>
          <cell r="N89" t="str">
            <v>16th May 2021</v>
          </cell>
          <cell r="P89">
            <v>0.16800000000000001</v>
          </cell>
          <cell r="Q89">
            <v>4.3511035653650242E-2</v>
          </cell>
        </row>
        <row r="90">
          <cell r="A90" t="str">
            <v>Laxmipur</v>
          </cell>
          <cell r="B90">
            <v>1</v>
          </cell>
          <cell r="C90" t="str">
            <v>Imp</v>
          </cell>
          <cell r="D90" t="str">
            <v>OPT00741</v>
          </cell>
          <cell r="E90" t="str">
            <v>OPT01479</v>
          </cell>
          <cell r="L90">
            <v>8.7040000000000006</v>
          </cell>
          <cell r="M90">
            <v>12.048</v>
          </cell>
          <cell r="N90" t="str">
            <v>17th May 2021</v>
          </cell>
          <cell r="P90">
            <v>2.8239999999999998</v>
          </cell>
          <cell r="Q90">
            <v>1.266651273344648</v>
          </cell>
        </row>
        <row r="91">
          <cell r="A91" t="str">
            <v>Malkangiri</v>
          </cell>
          <cell r="B91">
            <v>1</v>
          </cell>
          <cell r="C91" t="str">
            <v>Imp</v>
          </cell>
          <cell r="D91" t="str">
            <v>OPT00710</v>
          </cell>
          <cell r="E91" t="str">
            <v>OPT01779</v>
          </cell>
          <cell r="L91">
            <v>14.92</v>
          </cell>
          <cell r="M91">
            <v>18.32</v>
          </cell>
          <cell r="N91" t="str">
            <v>20th May 2021</v>
          </cell>
          <cell r="P91">
            <v>4.88</v>
          </cell>
          <cell r="Q91">
            <v>2.8417657045840334</v>
          </cell>
        </row>
        <row r="92">
          <cell r="A92" t="str">
            <v>Mohana</v>
          </cell>
          <cell r="B92">
            <v>1</v>
          </cell>
          <cell r="C92" t="str">
            <v>Imp</v>
          </cell>
          <cell r="D92" t="str">
            <v>OPT01794</v>
          </cell>
          <cell r="E92" t="str">
            <v>OPT01886</v>
          </cell>
          <cell r="L92">
            <v>7.8874999999999993</v>
          </cell>
          <cell r="M92">
            <v>8.0839999999999996</v>
          </cell>
          <cell r="N92" t="str">
            <v>1st May 2021</v>
          </cell>
          <cell r="P92">
            <v>0.89999999999999991</v>
          </cell>
          <cell r="Q92">
            <v>0.2602648556876056</v>
          </cell>
        </row>
        <row r="93">
          <cell r="A93" t="str">
            <v>Narendrapur</v>
          </cell>
          <cell r="B93">
            <v>1</v>
          </cell>
          <cell r="C93" t="str">
            <v>Imp</v>
          </cell>
          <cell r="D93" t="str">
            <v>OPT01837</v>
          </cell>
          <cell r="E93" t="str">
            <v>OPT00676</v>
          </cell>
          <cell r="F93" t="str">
            <v>OPT00856</v>
          </cell>
          <cell r="G93" t="str">
            <v>OPT01810</v>
          </cell>
          <cell r="L93">
            <v>39.926249970000001</v>
          </cell>
          <cell r="M93">
            <v>40.515999999999998</v>
          </cell>
          <cell r="N93" t="str">
            <v>30th May 2021</v>
          </cell>
          <cell r="P93">
            <v>10.892000000000001</v>
          </cell>
          <cell r="Q93">
            <v>8.4610091680814978</v>
          </cell>
        </row>
        <row r="94">
          <cell r="A94" t="str">
            <v>Paralakhemundi</v>
          </cell>
          <cell r="B94">
            <v>1</v>
          </cell>
          <cell r="C94" t="str">
            <v>Imp</v>
          </cell>
          <cell r="D94" t="str">
            <v>OPT01956</v>
          </cell>
          <cell r="E94" t="str">
            <v>OPT01958</v>
          </cell>
          <cell r="F94" t="str">
            <v>OPT00537</v>
          </cell>
          <cell r="L94">
            <v>18.96875</v>
          </cell>
          <cell r="M94">
            <v>18.792000000000002</v>
          </cell>
          <cell r="N94" t="str">
            <v>20th May 2021</v>
          </cell>
          <cell r="P94">
            <v>5.9760000000000009</v>
          </cell>
          <cell r="Q94">
            <v>2.9781174872665463</v>
          </cell>
        </row>
        <row r="95">
          <cell r="A95" t="str">
            <v>Phulbani</v>
          </cell>
          <cell r="B95">
            <v>1</v>
          </cell>
          <cell r="C95" t="str">
            <v>Imp</v>
          </cell>
          <cell r="D95" t="str">
            <v>OPT01879</v>
          </cell>
          <cell r="E95" t="str">
            <v>OPT01880</v>
          </cell>
          <cell r="F95" t="str">
            <v>OPT01883</v>
          </cell>
          <cell r="L95">
            <v>30.181250000000002</v>
          </cell>
          <cell r="M95">
            <v>28.332000000000001</v>
          </cell>
          <cell r="N95" t="str">
            <v>23th May 2021</v>
          </cell>
          <cell r="P95">
            <v>6.9760000000000009</v>
          </cell>
          <cell r="Q95">
            <v>3.8693269949066269</v>
          </cell>
        </row>
        <row r="96">
          <cell r="A96" t="str">
            <v>Podagada</v>
          </cell>
          <cell r="B96">
            <v>1</v>
          </cell>
          <cell r="C96" t="str">
            <v>Imp</v>
          </cell>
          <cell r="D96" t="str">
            <v>OPT01802</v>
          </cell>
          <cell r="M96">
            <v>2.8519999999999999</v>
          </cell>
          <cell r="N96" t="str">
            <v>30th May 2021</v>
          </cell>
          <cell r="P96">
            <v>0.40799999999999997</v>
          </cell>
          <cell r="Q96">
            <v>8.0029881154499397E-2</v>
          </cell>
        </row>
        <row r="97">
          <cell r="A97" t="str">
            <v>Patangi</v>
          </cell>
          <cell r="B97">
            <v>1</v>
          </cell>
          <cell r="C97" t="str">
            <v>Imp</v>
          </cell>
          <cell r="D97" t="str">
            <v>OPT00247</v>
          </cell>
          <cell r="M97">
            <v>5.1479999999999997</v>
          </cell>
          <cell r="N97" t="str">
            <v>5th May 2021</v>
          </cell>
          <cell r="P97">
            <v>1.1000000000000001</v>
          </cell>
          <cell r="Q97">
            <v>0.42100373514431283</v>
          </cell>
        </row>
        <row r="98">
          <cell r="A98" t="str">
            <v>Purusottampur</v>
          </cell>
          <cell r="B98">
            <v>1</v>
          </cell>
          <cell r="C98" t="str">
            <v>Imp</v>
          </cell>
          <cell r="D98" t="str">
            <v>OPT00151</v>
          </cell>
          <cell r="E98" t="str">
            <v>OPT00156</v>
          </cell>
          <cell r="F98" t="str">
            <v>OPT01795</v>
          </cell>
          <cell r="L98">
            <v>17.09375</v>
          </cell>
          <cell r="M98">
            <v>20.603375</v>
          </cell>
          <cell r="N98" t="str">
            <v>7th May 2021</v>
          </cell>
          <cell r="P98">
            <v>6.2988750000000007</v>
          </cell>
          <cell r="Q98">
            <v>2.8447090831918485</v>
          </cell>
        </row>
        <row r="99">
          <cell r="A99" t="str">
            <v>Rayagada</v>
          </cell>
          <cell r="B99">
            <v>1</v>
          </cell>
          <cell r="C99" t="str">
            <v>Imp</v>
          </cell>
          <cell r="D99" t="str">
            <v>OPT01846</v>
          </cell>
          <cell r="E99" t="str">
            <v>OPT01848</v>
          </cell>
          <cell r="F99" t="str">
            <v>OPT01808</v>
          </cell>
          <cell r="L99">
            <v>16.346875000000001</v>
          </cell>
          <cell r="M99">
            <v>8.8640000000000008</v>
          </cell>
          <cell r="N99" t="str">
            <v>19th May 2021</v>
          </cell>
          <cell r="P99">
            <v>2.7279999999999998</v>
          </cell>
          <cell r="Q99">
            <v>1.6389853989813259</v>
          </cell>
        </row>
        <row r="100">
          <cell r="A100" t="str">
            <v>Sunabeda</v>
          </cell>
          <cell r="B100">
            <v>1</v>
          </cell>
          <cell r="C100" t="str">
            <v>Imp</v>
          </cell>
          <cell r="D100" t="str">
            <v>APM12566</v>
          </cell>
          <cell r="E100" t="str">
            <v>OPT01888</v>
          </cell>
          <cell r="F100" t="str">
            <v>APM03531</v>
          </cell>
          <cell r="L100">
            <v>29.440624999999997</v>
          </cell>
          <cell r="M100">
            <v>23.596</v>
          </cell>
          <cell r="N100" t="str">
            <v>18th May 2021</v>
          </cell>
          <cell r="P100">
            <v>6.0809999999999995</v>
          </cell>
          <cell r="Q100">
            <v>4.149992572156191</v>
          </cell>
        </row>
        <row r="101">
          <cell r="A101" t="str">
            <v>Tentulikhunti</v>
          </cell>
          <cell r="B101">
            <v>1</v>
          </cell>
          <cell r="C101" t="str">
            <v>Imp</v>
          </cell>
          <cell r="D101" t="str">
            <v>OPT01900</v>
          </cell>
          <cell r="E101" t="str">
            <v>OPT01902</v>
          </cell>
          <cell r="F101" t="str">
            <v>APM12627</v>
          </cell>
          <cell r="L101">
            <v>15.543749999999999</v>
          </cell>
          <cell r="M101">
            <v>16.285125000000001</v>
          </cell>
          <cell r="N101" t="str">
            <v>24th May 2021</v>
          </cell>
          <cell r="P101">
            <v>3.6142500000000002</v>
          </cell>
          <cell r="Q101">
            <v>2.055757385398985</v>
          </cell>
        </row>
        <row r="102">
          <cell r="A102" t="str">
            <v>Therubali</v>
          </cell>
          <cell r="B102">
            <v>1</v>
          </cell>
          <cell r="C102" t="str">
            <v>Imp</v>
          </cell>
          <cell r="D102" t="str">
            <v>OPT01398</v>
          </cell>
          <cell r="E102" t="str">
            <v>OPT01226</v>
          </cell>
          <cell r="L102">
            <v>14.740624959999998</v>
          </cell>
          <cell r="M102">
            <v>16.5</v>
          </cell>
          <cell r="N102" t="str">
            <v>10th May 2021</v>
          </cell>
          <cell r="P102">
            <v>3.996</v>
          </cell>
          <cell r="Q102">
            <v>2.5166438030560263</v>
          </cell>
        </row>
        <row r="103">
          <cell r="A103" t="str">
            <v>Umerkote</v>
          </cell>
          <cell r="B103">
            <v>1</v>
          </cell>
          <cell r="C103" t="str">
            <v>Imp</v>
          </cell>
          <cell r="D103" t="str">
            <v>OPT00674</v>
          </cell>
          <cell r="E103" t="str">
            <v>OPT01238</v>
          </cell>
          <cell r="L103">
            <v>8.6639999999999997</v>
          </cell>
          <cell r="M103">
            <v>25.7</v>
          </cell>
          <cell r="N103" t="str">
            <v>19th May 2021</v>
          </cell>
          <cell r="P103">
            <v>7.3320000000000007</v>
          </cell>
          <cell r="Q103">
            <v>3.7334818336162794</v>
          </cell>
        </row>
        <row r="104">
          <cell r="A104" t="str">
            <v>Barpali</v>
          </cell>
          <cell r="B104">
            <v>1</v>
          </cell>
          <cell r="C104" t="str">
            <v>Imp</v>
          </cell>
          <cell r="D104" t="str">
            <v>OPT01815</v>
          </cell>
          <cell r="E104" t="str">
            <v>OPT01817</v>
          </cell>
          <cell r="L104">
            <v>40.118749999999999</v>
          </cell>
          <cell r="M104">
            <v>50.699999999999996</v>
          </cell>
          <cell r="N104" t="str">
            <v>8th May 2021</v>
          </cell>
          <cell r="P104">
            <v>16.795999999999999</v>
          </cell>
          <cell r="Q104">
            <v>8.4629704584040617</v>
          </cell>
        </row>
        <row r="105">
          <cell r="A105" t="str">
            <v>Bargarh</v>
          </cell>
          <cell r="B105">
            <v>1</v>
          </cell>
          <cell r="C105" t="str">
            <v>Imp</v>
          </cell>
          <cell r="D105" t="str">
            <v>OPT00148</v>
          </cell>
          <cell r="E105" t="str">
            <v>OPT01724</v>
          </cell>
          <cell r="F105" t="str">
            <v>OPT01726</v>
          </cell>
          <cell r="L105">
            <v>74.45</v>
          </cell>
          <cell r="M105">
            <v>87.291249999999991</v>
          </cell>
          <cell r="N105" t="str">
            <v>1st May 2021</v>
          </cell>
          <cell r="P105">
            <v>37.897500000000001</v>
          </cell>
          <cell r="Q105">
            <v>17.822425721561995</v>
          </cell>
        </row>
        <row r="106">
          <cell r="A106" t="str">
            <v>Bargarh New</v>
          </cell>
          <cell r="B106">
            <v>1</v>
          </cell>
          <cell r="C106" t="str">
            <v>Imp</v>
          </cell>
          <cell r="D106" t="str">
            <v>OPT01962</v>
          </cell>
          <cell r="L106">
            <v>74.45</v>
          </cell>
          <cell r="M106">
            <v>0</v>
          </cell>
          <cell r="N106" t="str">
            <v>1st May 2021</v>
          </cell>
          <cell r="P106">
            <v>0</v>
          </cell>
          <cell r="Q106">
            <v>0</v>
          </cell>
        </row>
        <row r="107">
          <cell r="A107" t="str">
            <v>Barkote</v>
          </cell>
          <cell r="B107">
            <v>1</v>
          </cell>
          <cell r="C107" t="str">
            <v>Imp</v>
          </cell>
          <cell r="D107" t="str">
            <v>OPT01771</v>
          </cell>
          <cell r="E107" t="str">
            <v>APM03655</v>
          </cell>
          <cell r="L107">
            <v>26.125</v>
          </cell>
          <cell r="M107">
            <v>20.782499999999999</v>
          </cell>
          <cell r="N107" t="str">
            <v>28th May 2021</v>
          </cell>
          <cell r="P107">
            <v>4.6687499999999993</v>
          </cell>
          <cell r="Q107">
            <v>2.7041485568760577</v>
          </cell>
        </row>
        <row r="108">
          <cell r="A108" t="str">
            <v>Bhawanipatna</v>
          </cell>
          <cell r="B108">
            <v>1</v>
          </cell>
          <cell r="C108" t="str">
            <v>Imp</v>
          </cell>
          <cell r="D108" t="str">
            <v>ORBP4629</v>
          </cell>
          <cell r="E108" t="str">
            <v>ORBP4630</v>
          </cell>
          <cell r="L108">
            <v>14.84375</v>
          </cell>
          <cell r="M108">
            <v>17.784375000000001</v>
          </cell>
          <cell r="N108" t="str">
            <v>20th May 2021</v>
          </cell>
          <cell r="P108">
            <v>5.9</v>
          </cell>
          <cell r="Q108">
            <v>3.6377631578947374</v>
          </cell>
        </row>
        <row r="109">
          <cell r="A109" t="str">
            <v>Bolangir</v>
          </cell>
          <cell r="B109">
            <v>1</v>
          </cell>
          <cell r="C109" t="str">
            <v>Imp</v>
          </cell>
          <cell r="D109" t="str">
            <v>OPT00104</v>
          </cell>
          <cell r="E109" t="str">
            <v>OPT00141</v>
          </cell>
          <cell r="F109" t="str">
            <v>OPT00735</v>
          </cell>
          <cell r="L109">
            <v>64.75</v>
          </cell>
          <cell r="M109">
            <v>60.664999999999999</v>
          </cell>
          <cell r="N109" t="str">
            <v>23th May 2021</v>
          </cell>
          <cell r="P109">
            <v>17.811249999999998</v>
          </cell>
          <cell r="Q109">
            <v>12.715380730050951</v>
          </cell>
        </row>
        <row r="110">
          <cell r="A110" t="str">
            <v>Bonai</v>
          </cell>
          <cell r="B110">
            <v>1</v>
          </cell>
          <cell r="C110" t="str">
            <v>Imp</v>
          </cell>
          <cell r="D110" t="str">
            <v>OPT00726</v>
          </cell>
          <cell r="E110" t="str">
            <v>OPT00558</v>
          </cell>
          <cell r="L110">
            <v>14.9</v>
          </cell>
          <cell r="M110">
            <v>13.92</v>
          </cell>
          <cell r="N110" t="str">
            <v>31th May 2021</v>
          </cell>
          <cell r="P110">
            <v>2.984</v>
          </cell>
          <cell r="Q110">
            <v>2.1970893039049231</v>
          </cell>
        </row>
        <row r="111">
          <cell r="A111" t="str">
            <v>Brajarajnagar</v>
          </cell>
          <cell r="B111">
            <v>1</v>
          </cell>
          <cell r="C111" t="str">
            <v>Imp</v>
          </cell>
          <cell r="D111" t="str">
            <v>OPT01765</v>
          </cell>
          <cell r="E111" t="str">
            <v>OPT00903</v>
          </cell>
          <cell r="F111" t="str">
            <v>OPT01585</v>
          </cell>
          <cell r="G111" t="str">
            <v>OPT01767</v>
          </cell>
          <cell r="L111">
            <v>51.359375</v>
          </cell>
          <cell r="M111">
            <v>41.155999999999999</v>
          </cell>
          <cell r="N111" t="str">
            <v>18th May 2021</v>
          </cell>
          <cell r="P111">
            <v>12.012</v>
          </cell>
          <cell r="Q111">
            <v>6.8046981324278359</v>
          </cell>
        </row>
        <row r="112">
          <cell r="A112" t="str">
            <v>Budhipadar</v>
          </cell>
          <cell r="B112">
            <v>1</v>
          </cell>
          <cell r="C112" t="str">
            <v>Imp</v>
          </cell>
          <cell r="D112" t="str">
            <v>APM03766</v>
          </cell>
          <cell r="E112" t="str">
            <v>APM12567</v>
          </cell>
          <cell r="L112">
            <v>12.543749999999999</v>
          </cell>
          <cell r="M112">
            <v>17.268750000000001</v>
          </cell>
          <cell r="N112" t="str">
            <v>19th May 2021</v>
          </cell>
          <cell r="P112">
            <v>4.2249999999999996</v>
          </cell>
          <cell r="Q112">
            <v>1.0415120967741927</v>
          </cell>
        </row>
        <row r="113">
          <cell r="A113" t="str">
            <v>Chhend</v>
          </cell>
          <cell r="B113">
            <v>1</v>
          </cell>
          <cell r="C113" t="str">
            <v>Imp</v>
          </cell>
          <cell r="D113" t="str">
            <v>APM02722</v>
          </cell>
          <cell r="E113" t="str">
            <v>APM02495</v>
          </cell>
          <cell r="F113" t="str">
            <v>OPT00030</v>
          </cell>
          <cell r="L113">
            <v>76.9375</v>
          </cell>
          <cell r="M113">
            <v>65.206249999999997</v>
          </cell>
          <cell r="N113" t="str">
            <v>20th May 2021</v>
          </cell>
          <cell r="P113">
            <v>14.824999999999999</v>
          </cell>
          <cell r="Q113">
            <v>8.1403777589134219</v>
          </cell>
        </row>
        <row r="114">
          <cell r="A114" t="str">
            <v>Ghens</v>
          </cell>
          <cell r="B114">
            <v>1</v>
          </cell>
          <cell r="C114" t="str">
            <v>Imp</v>
          </cell>
          <cell r="D114" t="str">
            <v>OPT01964</v>
          </cell>
          <cell r="E114" t="str">
            <v>OPT01485</v>
          </cell>
          <cell r="M114">
            <v>47.44</v>
          </cell>
          <cell r="N114" t="str">
            <v>1st May 2021</v>
          </cell>
          <cell r="P114">
            <v>26.6</v>
          </cell>
          <cell r="Q114">
            <v>0.31058743633276736</v>
          </cell>
        </row>
        <row r="115">
          <cell r="A115" t="str">
            <v>Jayapatana</v>
          </cell>
          <cell r="B115">
            <v>1</v>
          </cell>
          <cell r="C115" t="str">
            <v>Imp</v>
          </cell>
          <cell r="D115" t="str">
            <v>OPT02085</v>
          </cell>
          <cell r="E115" t="str">
            <v>OPT01804</v>
          </cell>
          <cell r="M115">
            <v>14.001200000000001</v>
          </cell>
          <cell r="N115" t="str">
            <v>19th May 2021</v>
          </cell>
          <cell r="P115">
            <v>3.4268000000000001</v>
          </cell>
          <cell r="Q115">
            <v>1.9197483191850555</v>
          </cell>
        </row>
        <row r="116">
          <cell r="A116" t="str">
            <v>Jharsuguda</v>
          </cell>
          <cell r="B116">
            <v>1</v>
          </cell>
          <cell r="C116" t="str">
            <v>Imp</v>
          </cell>
          <cell r="D116" t="str">
            <v>OPT00782</v>
          </cell>
          <cell r="E116" t="str">
            <v>OPT01063</v>
          </cell>
          <cell r="L116">
            <v>27.240000000000002</v>
          </cell>
          <cell r="M116">
            <v>28.6</v>
          </cell>
          <cell r="N116" t="str">
            <v>24th May 2021</v>
          </cell>
          <cell r="P116">
            <v>7</v>
          </cell>
          <cell r="Q116">
            <v>4.6810594227504039</v>
          </cell>
        </row>
        <row r="117">
          <cell r="A117" t="str">
            <v>Junagarh</v>
          </cell>
          <cell r="B117">
            <v>1</v>
          </cell>
          <cell r="C117" t="str">
            <v>Imp</v>
          </cell>
          <cell r="D117" t="str">
            <v>OPT01638</v>
          </cell>
          <cell r="E117" t="str">
            <v>OPT01636</v>
          </cell>
          <cell r="F117" t="str">
            <v>OPT01239</v>
          </cell>
          <cell r="L117">
            <v>28.473749999999999</v>
          </cell>
          <cell r="M117">
            <v>27.596</v>
          </cell>
          <cell r="N117" t="str">
            <v>21th May 2021</v>
          </cell>
          <cell r="P117">
            <v>6.6999999999999993</v>
          </cell>
          <cell r="Q117">
            <v>3.8726492359932099</v>
          </cell>
        </row>
        <row r="118">
          <cell r="A118" t="str">
            <v>Kalunga</v>
          </cell>
          <cell r="B118">
            <v>1</v>
          </cell>
          <cell r="C118" t="str">
            <v>Imp</v>
          </cell>
          <cell r="D118" t="str">
            <v>OPT00324</v>
          </cell>
          <cell r="E118" t="str">
            <v>OPT00862</v>
          </cell>
          <cell r="F118" t="str">
            <v>OPT02115</v>
          </cell>
          <cell r="L118">
            <v>46.400000000000006</v>
          </cell>
          <cell r="M118">
            <v>56.368000000000009</v>
          </cell>
          <cell r="N118" t="str">
            <v>18th May 2021</v>
          </cell>
          <cell r="P118">
            <v>7.6115999999999993</v>
          </cell>
          <cell r="Q118">
            <v>2.0783925297113774</v>
          </cell>
        </row>
        <row r="119">
          <cell r="A119" t="str">
            <v>Kantabanji</v>
          </cell>
          <cell r="B119">
            <v>1</v>
          </cell>
          <cell r="C119" t="str">
            <v>Imp</v>
          </cell>
          <cell r="D119" t="str">
            <v>OPT01906</v>
          </cell>
          <cell r="E119" t="str">
            <v>OPT01908</v>
          </cell>
          <cell r="M119">
            <v>18.28</v>
          </cell>
          <cell r="N119" t="str">
            <v>9th May 2021</v>
          </cell>
          <cell r="P119">
            <v>5.04</v>
          </cell>
          <cell r="Q119">
            <v>1.9098404074702802</v>
          </cell>
        </row>
        <row r="120">
          <cell r="A120" t="str">
            <v>Katapali</v>
          </cell>
          <cell r="B120">
            <v>1</v>
          </cell>
          <cell r="C120" t="str">
            <v>Imp</v>
          </cell>
          <cell r="D120" t="str">
            <v>OPT02091</v>
          </cell>
          <cell r="E120" t="str">
            <v>OPT02093</v>
          </cell>
          <cell r="F120" t="str">
            <v>OPT02095</v>
          </cell>
          <cell r="L120">
            <v>40.096874999999997</v>
          </cell>
          <cell r="M120">
            <v>43.307119999999998</v>
          </cell>
          <cell r="N120" t="str">
            <v>31th May 2021</v>
          </cell>
          <cell r="P120">
            <v>16.621639999999999</v>
          </cell>
          <cell r="Q120">
            <v>9.4400991646858987</v>
          </cell>
        </row>
        <row r="121">
          <cell r="A121" t="str">
            <v>Kesinga</v>
          </cell>
          <cell r="B121">
            <v>1</v>
          </cell>
          <cell r="C121" t="str">
            <v>Imp</v>
          </cell>
          <cell r="D121" t="str">
            <v>OPT00935</v>
          </cell>
          <cell r="E121" t="str">
            <v>OPT01209</v>
          </cell>
          <cell r="F121" t="str">
            <v>APM12611</v>
          </cell>
          <cell r="L121">
            <v>45.009374999999999</v>
          </cell>
          <cell r="M121">
            <v>42.435249999999996</v>
          </cell>
          <cell r="N121" t="str">
            <v>2nd May 2021</v>
          </cell>
          <cell r="P121">
            <v>14.827250000000001</v>
          </cell>
          <cell r="Q121">
            <v>5.1803728353141016</v>
          </cell>
        </row>
        <row r="122">
          <cell r="A122" t="str">
            <v>Khariar</v>
          </cell>
          <cell r="B122">
            <v>1</v>
          </cell>
          <cell r="C122" t="str">
            <v>Imp</v>
          </cell>
          <cell r="D122" t="str">
            <v>OPT01633</v>
          </cell>
          <cell r="E122" t="str">
            <v>OPT01635</v>
          </cell>
          <cell r="L122">
            <v>37.15</v>
          </cell>
          <cell r="M122">
            <v>35</v>
          </cell>
          <cell r="N122" t="str">
            <v>29th May 2021</v>
          </cell>
          <cell r="P122">
            <v>10.36</v>
          </cell>
          <cell r="Q122">
            <v>6.0530390492359976</v>
          </cell>
        </row>
        <row r="123">
          <cell r="A123" t="str">
            <v>Kuchinda</v>
          </cell>
          <cell r="B123">
            <v>1</v>
          </cell>
          <cell r="C123" t="str">
            <v>Imp</v>
          </cell>
          <cell r="D123" t="str">
            <v>OPT00116</v>
          </cell>
          <cell r="E123" t="str">
            <v>OPT00118</v>
          </cell>
          <cell r="L123">
            <v>19.965625000000003</v>
          </cell>
          <cell r="M123">
            <v>17.328125</v>
          </cell>
          <cell r="N123" t="str">
            <v>19th May 2021</v>
          </cell>
          <cell r="P123">
            <v>4.4093749999999998</v>
          </cell>
          <cell r="Q123">
            <v>2.769419567062819</v>
          </cell>
        </row>
        <row r="124">
          <cell r="A124" t="str">
            <v>Lapanga</v>
          </cell>
          <cell r="B124">
            <v>1</v>
          </cell>
          <cell r="C124" t="str">
            <v>Imp</v>
          </cell>
          <cell r="D124" t="str">
            <v>OPT01007</v>
          </cell>
          <cell r="E124" t="str">
            <v>OPT01080</v>
          </cell>
          <cell r="L124">
            <v>1.1240000000000001</v>
          </cell>
          <cell r="M124">
            <v>10.548</v>
          </cell>
          <cell r="N124" t="str">
            <v>1st May 2021</v>
          </cell>
          <cell r="P124">
            <v>2.488</v>
          </cell>
          <cell r="Q124">
            <v>1.3802458404074687</v>
          </cell>
        </row>
        <row r="125">
          <cell r="A125" t="str">
            <v>Maneswar</v>
          </cell>
          <cell r="B125">
            <v>1</v>
          </cell>
          <cell r="C125" t="str">
            <v>Imp</v>
          </cell>
          <cell r="D125" t="str">
            <v>OPT02142</v>
          </cell>
          <cell r="E125" t="str">
            <v>OPT02144</v>
          </cell>
          <cell r="M125">
            <v>5.8864000000000001</v>
          </cell>
          <cell r="N125" t="str">
            <v>6th May 2021</v>
          </cell>
          <cell r="P125">
            <v>1.5876000000000001</v>
          </cell>
          <cell r="Q125">
            <v>0.60384774193548407</v>
          </cell>
        </row>
        <row r="126">
          <cell r="A126" t="str">
            <v>Nuapara</v>
          </cell>
          <cell r="B126">
            <v>1</v>
          </cell>
          <cell r="C126" t="str">
            <v>Imp</v>
          </cell>
          <cell r="D126" t="str">
            <v>OPT01050</v>
          </cell>
          <cell r="E126" t="str">
            <v>OPT01000</v>
          </cell>
          <cell r="L126">
            <v>10.016</v>
          </cell>
          <cell r="M126">
            <v>15.716000000000001</v>
          </cell>
          <cell r="N126" t="str">
            <v>1st May 2021</v>
          </cell>
          <cell r="P126">
            <v>8.379999999999999</v>
          </cell>
          <cell r="Q126">
            <v>3.1562363327673917</v>
          </cell>
        </row>
        <row r="127">
          <cell r="A127" t="str">
            <v>Padampur</v>
          </cell>
          <cell r="B127">
            <v>1</v>
          </cell>
          <cell r="C127" t="str">
            <v>Imp</v>
          </cell>
          <cell r="D127" t="str">
            <v>OPT00970</v>
          </cell>
          <cell r="E127" t="str">
            <v>OPT00207</v>
          </cell>
          <cell r="F127" t="str">
            <v>OPT01555</v>
          </cell>
          <cell r="L127">
            <v>16.196000000000002</v>
          </cell>
          <cell r="M127">
            <v>34.308</v>
          </cell>
          <cell r="N127" t="str">
            <v>1st May 2021</v>
          </cell>
          <cell r="P127">
            <v>13.744</v>
          </cell>
          <cell r="Q127">
            <v>5.4230845500848801</v>
          </cell>
        </row>
        <row r="128">
          <cell r="A128" t="str">
            <v>Patnagarh</v>
          </cell>
          <cell r="B128">
            <v>1</v>
          </cell>
          <cell r="C128" t="str">
            <v>Imp</v>
          </cell>
          <cell r="D128" t="str">
            <v>OPT01731</v>
          </cell>
          <cell r="E128" t="str">
            <v>OPT01733</v>
          </cell>
          <cell r="F128" t="str">
            <v>APM12628</v>
          </cell>
          <cell r="L128">
            <v>27.884374999999999</v>
          </cell>
          <cell r="M128">
            <v>32.765000000000001</v>
          </cell>
          <cell r="N128" t="str">
            <v>21th May 2021</v>
          </cell>
          <cell r="P128">
            <v>8.5143750000000011</v>
          </cell>
          <cell r="Q128">
            <v>4.7903345076400816</v>
          </cell>
        </row>
        <row r="129">
          <cell r="A129" t="str">
            <v>Rairakhole</v>
          </cell>
          <cell r="B129">
            <v>1</v>
          </cell>
          <cell r="C129" t="str">
            <v>Imp</v>
          </cell>
          <cell r="D129" t="str">
            <v>OPT01751</v>
          </cell>
          <cell r="E129" t="str">
            <v>OPT01753</v>
          </cell>
          <cell r="F129" t="str">
            <v>OPT01660</v>
          </cell>
          <cell r="L129">
            <v>12.121874999999999</v>
          </cell>
          <cell r="M129">
            <v>10.167999999999999</v>
          </cell>
          <cell r="N129" t="str">
            <v>30th May 2021</v>
          </cell>
          <cell r="P129">
            <v>2.1159999999999997</v>
          </cell>
          <cell r="Q129">
            <v>1.257773853989816</v>
          </cell>
        </row>
        <row r="130">
          <cell r="A130" t="str">
            <v>Rajgangpur</v>
          </cell>
          <cell r="B130">
            <v>1</v>
          </cell>
          <cell r="C130" t="str">
            <v>Imp</v>
          </cell>
          <cell r="D130" t="str">
            <v>OPT00678</v>
          </cell>
          <cell r="E130" t="str">
            <v>OPT01240</v>
          </cell>
          <cell r="F130" t="str">
            <v>OPT01396</v>
          </cell>
          <cell r="L130">
            <v>56.12</v>
          </cell>
          <cell r="M130">
            <v>65.600000000000009</v>
          </cell>
          <cell r="N130" t="str">
            <v>20th May 2021</v>
          </cell>
          <cell r="P130">
            <v>9.2399999999999984</v>
          </cell>
          <cell r="Q130">
            <v>2.6630492359932134</v>
          </cell>
        </row>
        <row r="131">
          <cell r="A131" t="str">
            <v>Rourkela</v>
          </cell>
          <cell r="B131">
            <v>1</v>
          </cell>
          <cell r="C131" t="str">
            <v>Imp</v>
          </cell>
          <cell r="D131" t="str">
            <v>OPT01362</v>
          </cell>
          <cell r="E131" t="str">
            <v>OPT01130</v>
          </cell>
          <cell r="F131" t="str">
            <v>OPT01388</v>
          </cell>
          <cell r="G131" t="str">
            <v>OPT01179</v>
          </cell>
          <cell r="H131" t="str">
            <v>OPT01254</v>
          </cell>
          <cell r="L131">
            <v>48.32</v>
          </cell>
          <cell r="M131">
            <v>59.28</v>
          </cell>
          <cell r="N131" t="str">
            <v>17th May 2021</v>
          </cell>
          <cell r="P131">
            <v>13.6</v>
          </cell>
          <cell r="Q131">
            <v>9.3124346349745224</v>
          </cell>
        </row>
        <row r="132">
          <cell r="A132" t="str">
            <v>New Bolangir</v>
          </cell>
          <cell r="B132">
            <v>1</v>
          </cell>
          <cell r="C132" t="str">
            <v>Imp</v>
          </cell>
          <cell r="D132" t="str">
            <v>OPT01736</v>
          </cell>
          <cell r="E132" t="str">
            <v>OPT00969</v>
          </cell>
          <cell r="M132">
            <v>7.24</v>
          </cell>
          <cell r="N132" t="str">
            <v>3rd May 2021</v>
          </cell>
          <cell r="P132">
            <v>1.44</v>
          </cell>
          <cell r="Q132">
            <v>0.69039049235993322</v>
          </cell>
        </row>
        <row r="133">
          <cell r="A133" t="str">
            <v>Sambalpur</v>
          </cell>
          <cell r="B133">
            <v>1</v>
          </cell>
          <cell r="C133" t="str">
            <v>Imp</v>
          </cell>
          <cell r="D133" t="str">
            <v>OPT01369</v>
          </cell>
          <cell r="E133" t="str">
            <v>OPT02099</v>
          </cell>
          <cell r="F133" t="str">
            <v>OPT02101</v>
          </cell>
          <cell r="G133" t="str">
            <v>OPT02097</v>
          </cell>
          <cell r="L133">
            <v>83.611249999999998</v>
          </cell>
          <cell r="M133">
            <v>70.413600000000002</v>
          </cell>
          <cell r="N133" t="str">
            <v>20th May 2021</v>
          </cell>
          <cell r="P133">
            <v>19.3264</v>
          </cell>
          <cell r="Q133">
            <v>13.613138064516123</v>
          </cell>
        </row>
        <row r="134">
          <cell r="A134" t="str">
            <v>Sonepur</v>
          </cell>
          <cell r="B134">
            <v>1</v>
          </cell>
          <cell r="C134" t="str">
            <v>Imp</v>
          </cell>
          <cell r="D134" t="str">
            <v>APM03578</v>
          </cell>
          <cell r="E134" t="str">
            <v>OPT01718</v>
          </cell>
          <cell r="F134" t="str">
            <v>APM03653</v>
          </cell>
          <cell r="L134">
            <v>44.5625</v>
          </cell>
          <cell r="M134">
            <v>59.634875000000001</v>
          </cell>
          <cell r="N134" t="str">
            <v>1st May 2021</v>
          </cell>
          <cell r="P134">
            <v>19.9465</v>
          </cell>
          <cell r="Q134">
            <v>8.3228461799660209</v>
          </cell>
        </row>
        <row r="135">
          <cell r="A135" t="str">
            <v>Sundargarh</v>
          </cell>
          <cell r="B135">
            <v>1</v>
          </cell>
          <cell r="C135" t="str">
            <v>Imp</v>
          </cell>
          <cell r="D135" t="str">
            <v>APM03668</v>
          </cell>
          <cell r="E135" t="str">
            <v>APM03669</v>
          </cell>
          <cell r="F135" t="str">
            <v>OPT00865</v>
          </cell>
          <cell r="L135">
            <v>26.6875</v>
          </cell>
          <cell r="M135">
            <v>35.105000000000004</v>
          </cell>
          <cell r="N135" t="str">
            <v>21th May 2021</v>
          </cell>
          <cell r="P135">
            <v>7.776250000000001</v>
          </cell>
          <cell r="Q135">
            <v>4.7766099320882853</v>
          </cell>
        </row>
        <row r="136">
          <cell r="A136" t="str">
            <v>Tusura</v>
          </cell>
          <cell r="B136">
            <v>1</v>
          </cell>
          <cell r="C136" t="str">
            <v>Imp</v>
          </cell>
          <cell r="D136" t="str">
            <v>OPT01960</v>
          </cell>
          <cell r="E136" t="str">
            <v>OPT01566</v>
          </cell>
          <cell r="M136">
            <v>20.763999999999999</v>
          </cell>
          <cell r="N136" t="str">
            <v>10th May 2021</v>
          </cell>
          <cell r="P136">
            <v>5.1840000000000002</v>
          </cell>
          <cell r="Q136">
            <v>2.882124278438031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view="pageBreakPreview" zoomScale="60" zoomScaleNormal="100" workbookViewId="0">
      <selection sqref="A1:I1"/>
    </sheetView>
  </sheetViews>
  <sheetFormatPr defaultRowHeight="15" x14ac:dyDescent="0.2"/>
  <cols>
    <col min="1" max="1" width="6.5703125" style="1" customWidth="1"/>
    <col min="2" max="2" width="17.5703125" style="1" customWidth="1"/>
    <col min="3" max="3" width="27.5703125" style="1" customWidth="1"/>
    <col min="4" max="4" width="10.7109375" style="1" customWidth="1"/>
    <col min="5" max="5" width="9.5703125" style="1" bestFit="1" customWidth="1"/>
    <col min="6" max="6" width="10.42578125" style="1" customWidth="1"/>
    <col min="7" max="8" width="9.28515625" style="1" bestFit="1" customWidth="1"/>
    <col min="9" max="9" width="14.7109375" style="1" customWidth="1"/>
    <col min="10" max="16384" width="9.140625" style="1"/>
  </cols>
  <sheetData>
    <row r="1" spans="1:9" ht="33.75" customHeight="1" x14ac:dyDescent="0.3">
      <c r="A1" s="40" t="s">
        <v>0</v>
      </c>
      <c r="B1" s="41"/>
      <c r="C1" s="41"/>
      <c r="D1" s="41"/>
      <c r="E1" s="41"/>
      <c r="F1" s="41"/>
      <c r="G1" s="41"/>
      <c r="H1" s="41"/>
      <c r="I1" s="42"/>
    </row>
    <row r="2" spans="1:9" ht="63" x14ac:dyDescent="0.2">
      <c r="A2" s="2" t="s">
        <v>1</v>
      </c>
      <c r="B2" s="3" t="s">
        <v>2</v>
      </c>
      <c r="C2" s="4" t="s">
        <v>3</v>
      </c>
      <c r="D2" s="5" t="s">
        <v>4</v>
      </c>
      <c r="E2" s="6" t="s">
        <v>146</v>
      </c>
      <c r="F2" s="6" t="s">
        <v>5</v>
      </c>
      <c r="G2" s="7" t="s">
        <v>147</v>
      </c>
      <c r="H2" s="8" t="s">
        <v>6</v>
      </c>
      <c r="I2" s="9" t="s">
        <v>7</v>
      </c>
    </row>
    <row r="3" spans="1:9" ht="15.75" x14ac:dyDescent="0.2">
      <c r="A3" s="18">
        <v>1</v>
      </c>
      <c r="B3" s="19" t="s">
        <v>8</v>
      </c>
      <c r="C3" s="10" t="str">
        <f>VLOOKUP($B3,'[1]Division Wise List'!$C$4:$H$199,6,0)</f>
        <v>1x40 MVA, 132/33 kV</v>
      </c>
      <c r="D3" s="20">
        <f>VLOOKUP(B3,'[1]Division Wise List'!$C$4:$L$199,10,0)</f>
        <v>40</v>
      </c>
      <c r="E3" s="21">
        <f>VLOOKUP(B3,[1]Setup!$A$7:$Q$1001,13,0)</f>
        <v>14.68</v>
      </c>
      <c r="F3" s="22">
        <f>E3/(D3*0.95)</f>
        <v>0.38631578947368422</v>
      </c>
      <c r="G3" s="21">
        <f>VLOOKUP(B3,[1]Setup!$A$7:$Q$136,16,0)</f>
        <v>3.76</v>
      </c>
      <c r="H3" s="23">
        <f>VLOOKUP(B3,[1]Setup!$A$7:$Q$136,17,0)</f>
        <v>1.9737453310695992</v>
      </c>
      <c r="I3" s="11"/>
    </row>
    <row r="4" spans="1:9" x14ac:dyDescent="0.2">
      <c r="A4" s="24">
        <v>2</v>
      </c>
      <c r="B4" s="10" t="s">
        <v>9</v>
      </c>
      <c r="C4" s="10" t="str">
        <f>VLOOKUP($B4,'[1]Division Wise List'!$C$4:$H$199,6,0)</f>
        <v>2x12.5 MVA, 132/33 kV</v>
      </c>
      <c r="D4" s="20">
        <f>VLOOKUP(B4,'[1]Division Wise List'!$C$4:$L$199,10,0)</f>
        <v>25</v>
      </c>
      <c r="E4" s="21">
        <f>VLOOKUP(B4,[1]Setup!$A$7:$Q$1001,13,0)</f>
        <v>14.143750000000001</v>
      </c>
      <c r="F4" s="22">
        <f>E4/(D4*0.95)</f>
        <v>0.59552631578947368</v>
      </c>
      <c r="G4" s="21">
        <f>VLOOKUP(B4,[1]Setup!$A$7:$Q$136,16,0)</f>
        <v>5.2549999999999999</v>
      </c>
      <c r="H4" s="23">
        <f>VLOOKUP(B4,[1]Setup!$A$7:$Q$136,17,0)</f>
        <v>2.1839906621392111</v>
      </c>
      <c r="I4" s="25"/>
    </row>
    <row r="5" spans="1:9" ht="30" x14ac:dyDescent="0.2">
      <c r="A5" s="18">
        <v>3</v>
      </c>
      <c r="B5" s="10" t="s">
        <v>10</v>
      </c>
      <c r="C5" s="10" t="str">
        <f>VLOOKUP($B5,'[1]Division Wise List'!$C$4:$H$199,6,0)</f>
        <v>1x20+2x12.5 MVA, 132/33 kV</v>
      </c>
      <c r="D5" s="20">
        <f>VLOOKUP(B5,'[1]Division Wise List'!$C$4:$L$199,10,0)</f>
        <v>45</v>
      </c>
      <c r="E5" s="21">
        <f>VLOOKUP(B5,[1]Setup!$A$7:$Q$1001,13,0)</f>
        <v>21.888874999999999</v>
      </c>
      <c r="F5" s="22">
        <f t="shared" ref="F5:F74" si="0">E5/(D5*0.95)</f>
        <v>0.51202046783625732</v>
      </c>
      <c r="G5" s="21">
        <f>VLOOKUP(B5,[1]Setup!$A$7:$Q$136,16,0)</f>
        <v>5.61625</v>
      </c>
      <c r="H5" s="23">
        <f>VLOOKUP(B5,[1]Setup!$A$7:$Q$136,17,0)</f>
        <v>4.5119698641765709</v>
      </c>
      <c r="I5" s="25" t="s">
        <v>11</v>
      </c>
    </row>
    <row r="6" spans="1:9" ht="30" x14ac:dyDescent="0.2">
      <c r="A6" s="24">
        <v>4</v>
      </c>
      <c r="B6" s="10" t="s">
        <v>12</v>
      </c>
      <c r="C6" s="10" t="str">
        <f>VLOOKUP($B6,'[1]Division Wise List'!$C$4:$H$199,6,0)</f>
        <v>2x40+1x20 MVA, 132/33 kV</v>
      </c>
      <c r="D6" s="20">
        <f>VLOOKUP(B6,'[1]Division Wise List'!$C$4:$L$199,10,0)</f>
        <v>100</v>
      </c>
      <c r="E6" s="21">
        <f>VLOOKUP(B6,[1]Setup!$A$7:$Q$1001,13,0)</f>
        <v>39.705750000000002</v>
      </c>
      <c r="F6" s="22">
        <f t="shared" si="0"/>
        <v>0.41795526315789477</v>
      </c>
      <c r="G6" s="21">
        <f>VLOOKUP(B6,[1]Setup!$A$7:$Q$136,16,0)</f>
        <v>9.31</v>
      </c>
      <c r="H6" s="23">
        <f>VLOOKUP(B6,[1]Setup!$A$7:$Q$136,17,0)</f>
        <v>6.1127567911714733</v>
      </c>
      <c r="I6" s="26" t="s">
        <v>11</v>
      </c>
    </row>
    <row r="7" spans="1:9" ht="30" x14ac:dyDescent="0.2">
      <c r="A7" s="18">
        <v>5</v>
      </c>
      <c r="B7" s="27" t="s">
        <v>13</v>
      </c>
      <c r="C7" s="10" t="str">
        <f>VLOOKUP($B7,'[1]Division Wise List'!$C$4:$H$199,6,0)</f>
        <v>2x40+1x20 MVA, 132/33 kV</v>
      </c>
      <c r="D7" s="20">
        <f>VLOOKUP(B7,'[1]Division Wise List'!$C$4:$L$199,10,0)</f>
        <v>100</v>
      </c>
      <c r="E7" s="21">
        <f>VLOOKUP(B7,[1]Setup!$A$7:$Q$1001,13,0)</f>
        <v>18.416</v>
      </c>
      <c r="F7" s="22">
        <f t="shared" si="0"/>
        <v>0.19385263157894736</v>
      </c>
      <c r="G7" s="21">
        <f>VLOOKUP(B7,[1]Setup!$A$7:$Q$136,16,0)</f>
        <v>3.2519999999999998</v>
      </c>
      <c r="H7" s="23">
        <f>VLOOKUP(B7,[1]Setup!$A$7:$Q$136,17,0)</f>
        <v>7.3161290322580647E-2</v>
      </c>
      <c r="I7" s="26" t="s">
        <v>14</v>
      </c>
    </row>
    <row r="8" spans="1:9" x14ac:dyDescent="0.2">
      <c r="A8" s="24">
        <v>6</v>
      </c>
      <c r="B8" s="10" t="s">
        <v>15</v>
      </c>
      <c r="C8" s="10" t="str">
        <f>VLOOKUP($B8,'[1]Division Wise List'!$C$4:$H$199,6,0)</f>
        <v>3x40, 132/33 kV</v>
      </c>
      <c r="D8" s="20">
        <f>VLOOKUP(B8,'[1]Division Wise List'!$C$4:$L$199,10,0)</f>
        <v>120</v>
      </c>
      <c r="E8" s="21">
        <f>VLOOKUP(B8,[1]Setup!$A$7:$Q$1001,13,0)</f>
        <v>60.48</v>
      </c>
      <c r="F8" s="22">
        <f t="shared" si="0"/>
        <v>0.53052631578947362</v>
      </c>
      <c r="G8" s="21">
        <f>VLOOKUP(B8,[1]Setup!$A$7:$Q$136,16,0)</f>
        <v>15.120000000000001</v>
      </c>
      <c r="H8" s="23">
        <f>VLOOKUP(B8,[1]Setup!$A$7:$Q$136,17,0)</f>
        <v>9.5686791171477257</v>
      </c>
      <c r="I8" s="25" t="s">
        <v>11</v>
      </c>
    </row>
    <row r="9" spans="1:9" ht="30" x14ac:dyDescent="0.2">
      <c r="A9" s="18">
        <v>7</v>
      </c>
      <c r="B9" s="10" t="s">
        <v>16</v>
      </c>
      <c r="C9" s="10" t="str">
        <f>VLOOKUP($B9,'[1]Division Wise List'!$C$4:$H$199,6,0)</f>
        <v>2x160 MVA, 220/132 kV
1x40 MVA, 132/33 kV</v>
      </c>
      <c r="D9" s="20">
        <f>VLOOKUP(B9,'[1]Division Wise List'!$C$4:$L$199,10,0)</f>
        <v>40</v>
      </c>
      <c r="E9" s="21">
        <f>VLOOKUP(B9,[1]Setup!$A$7:$Q$1001,13,0)</f>
        <v>11</v>
      </c>
      <c r="F9" s="22">
        <f>E9/(D9*0.95)</f>
        <v>0.28947368421052633</v>
      </c>
      <c r="G9" s="21">
        <f>VLOOKUP(B9,[1]Setup!$A$7:$Q$136,16,0)</f>
        <v>2.88</v>
      </c>
      <c r="H9" s="23">
        <f>VLOOKUP(B9,[1]Setup!$A$7:$Q$136,17,0)</f>
        <v>1.713589134125636</v>
      </c>
      <c r="I9" s="25"/>
    </row>
    <row r="10" spans="1:9" ht="30" x14ac:dyDescent="0.2">
      <c r="A10" s="24">
        <v>8</v>
      </c>
      <c r="B10" s="10" t="s">
        <v>17</v>
      </c>
      <c r="C10" s="10" t="str">
        <f>VLOOKUP($B10,'[1]Division Wise List'!$C$4:$H$199,6,0)</f>
        <v>3x160 MVA, 220/132 kV
3x63 MVA, 132/33 kV</v>
      </c>
      <c r="D10" s="20">
        <f>VLOOKUP(B10,'[1]Division Wise List'!$C$4:$L$199,10,0)</f>
        <v>189</v>
      </c>
      <c r="E10" s="21">
        <f>VLOOKUP(B10,[1]Setup!$A$7:$Q$1001,13,0)</f>
        <v>85.11</v>
      </c>
      <c r="F10" s="22">
        <f t="shared" si="0"/>
        <v>0.47401837928153723</v>
      </c>
      <c r="G10" s="21">
        <f>VLOOKUP(B10,[1]Setup!$A$7:$Q$136,16,0)</f>
        <v>24.727499999999999</v>
      </c>
      <c r="H10" s="23">
        <f>VLOOKUP(B10,[1]Setup!$A$7:$Q$136,17,0)</f>
        <v>15.289890067911708</v>
      </c>
      <c r="I10" s="26" t="s">
        <v>11</v>
      </c>
    </row>
    <row r="11" spans="1:9" ht="30" x14ac:dyDescent="0.2">
      <c r="A11" s="18">
        <v>9</v>
      </c>
      <c r="B11" s="10" t="s">
        <v>18</v>
      </c>
      <c r="C11" s="10" t="str">
        <f>VLOOKUP($B11,'[1]Division Wise List'!$C$4:$H$199,6,0)</f>
        <v>1x40 +1x20 MVA, 220/33 kV</v>
      </c>
      <c r="D11" s="20">
        <f>VLOOKUP(B11,'[1]Division Wise List'!$C$4:$L$199,10,0)</f>
        <v>60</v>
      </c>
      <c r="E11" s="21">
        <f>VLOOKUP(B11,[1]Setup!$A$7:$Q$1001,13,0)</f>
        <v>14.992000000000001</v>
      </c>
      <c r="F11" s="22">
        <f t="shared" si="0"/>
        <v>0.26301754385964915</v>
      </c>
      <c r="G11" s="21">
        <f>VLOOKUP(B11,[1]Setup!$A$7:$Q$136,16,0)</f>
        <v>2.3319999999999999</v>
      </c>
      <c r="H11" s="23">
        <f>VLOOKUP(B11,[1]Setup!$A$7:$Q$136,17,0)</f>
        <v>1.4547409168081513</v>
      </c>
      <c r="I11" s="26" t="s">
        <v>11</v>
      </c>
    </row>
    <row r="12" spans="1:9" ht="30" x14ac:dyDescent="0.2">
      <c r="A12" s="24">
        <v>10</v>
      </c>
      <c r="B12" s="10" t="s">
        <v>19</v>
      </c>
      <c r="C12" s="10" t="str">
        <f>VLOOKUP($B12,'[1]Division Wise List'!$C$4:$H$199,6,0)</f>
        <v>1x40+1x20+1x12.5 MVA, 132/33 kV</v>
      </c>
      <c r="D12" s="20">
        <f>VLOOKUP(B12,'[1]Division Wise List'!$C$4:$L$199,10,0)</f>
        <v>72.5</v>
      </c>
      <c r="E12" s="21">
        <f>VLOOKUP(B12,[1]Setup!$A$7:$Q$1001,13,0)</f>
        <v>34.079500000000003</v>
      </c>
      <c r="F12" s="22">
        <f t="shared" si="0"/>
        <v>0.49480217785843922</v>
      </c>
      <c r="G12" s="21">
        <f>VLOOKUP(B12,[1]Setup!$A$7:$Q$136,16,0)</f>
        <v>7.9078499999999998</v>
      </c>
      <c r="H12" s="23">
        <f>VLOOKUP(B12,[1]Setup!$A$7:$Q$136,17,0)</f>
        <v>5.6203618336162959</v>
      </c>
      <c r="I12" s="26"/>
    </row>
    <row r="13" spans="1:9" x14ac:dyDescent="0.2">
      <c r="A13" s="18">
        <v>11</v>
      </c>
      <c r="B13" s="10" t="s">
        <v>20</v>
      </c>
      <c r="C13" s="10" t="str">
        <f>VLOOKUP($B13,'[1]Division Wise List'!$C$4:$H$199,6,0)</f>
        <v>2x12.5 MVA, 132/33 kV</v>
      </c>
      <c r="D13" s="20">
        <f>VLOOKUP(B13,'[1]Division Wise List'!$C$4:$L$199,10,0)</f>
        <v>25</v>
      </c>
      <c r="E13" s="21">
        <f>VLOOKUP(B13,[1]Setup!$A$7:$Q$1001,13,0)</f>
        <v>12.832000000000001</v>
      </c>
      <c r="F13" s="22">
        <f t="shared" si="0"/>
        <v>0.54029473684210527</v>
      </c>
      <c r="G13" s="21">
        <f>VLOOKUP(B13,[1]Setup!$A$7:$Q$136,16,0)</f>
        <v>2.6680000000000001</v>
      </c>
      <c r="H13" s="23">
        <f>VLOOKUP(B13,[1]Setup!$A$7:$Q$136,17,0)</f>
        <v>1.1793534804753802</v>
      </c>
      <c r="I13" s="25"/>
    </row>
    <row r="14" spans="1:9" x14ac:dyDescent="0.2">
      <c r="A14" s="24">
        <v>12</v>
      </c>
      <c r="B14" s="27" t="s">
        <v>21</v>
      </c>
      <c r="C14" s="10" t="str">
        <f>VLOOKUP($B14,'[1]Division Wise List'!$C$4:$H$199,6,0)</f>
        <v>2x20 MVA, 132/33 kV</v>
      </c>
      <c r="D14" s="20">
        <f>VLOOKUP(B14,'[1]Division Wise List'!$C$4:$L$199,10,0)</f>
        <v>40</v>
      </c>
      <c r="E14" s="21">
        <f>VLOOKUP(B14,[1]Setup!$A$7:$Q$1001,13,0)</f>
        <v>13</v>
      </c>
      <c r="F14" s="22">
        <f t="shared" si="0"/>
        <v>0.34210526315789475</v>
      </c>
      <c r="G14" s="21">
        <f>VLOOKUP(B14,[1]Setup!$A$7:$Q$136,16,0)</f>
        <v>3.0680000000000001</v>
      </c>
      <c r="H14" s="23">
        <f>VLOOKUP(B14,[1]Setup!$A$7:$Q$136,17,0)</f>
        <v>1.5438410865874341</v>
      </c>
      <c r="I14" s="26" t="s">
        <v>11</v>
      </c>
    </row>
    <row r="15" spans="1:9" x14ac:dyDescent="0.2">
      <c r="A15" s="18">
        <v>13</v>
      </c>
      <c r="B15" s="10" t="s">
        <v>22</v>
      </c>
      <c r="C15" s="10" t="str">
        <f>VLOOKUP($B15,'[1]Division Wise List'!$C$4:$H$199,6,0)</f>
        <v>2x12.5MVA, 132/33kV</v>
      </c>
      <c r="D15" s="20">
        <f>VLOOKUP(B15,'[1]Division Wise List'!$C$4:$L$199,10,0)</f>
        <v>25</v>
      </c>
      <c r="E15" s="21">
        <f>VLOOKUP(B15,[1]Setup!$A$7:$Q$1001,13,0)</f>
        <v>11.65</v>
      </c>
      <c r="F15" s="22">
        <f t="shared" si="0"/>
        <v>0.4905263157894737</v>
      </c>
      <c r="G15" s="21">
        <f>VLOOKUP(B15,[1]Setup!$A$7:$Q$136,16,0)</f>
        <v>4.2218749999999998</v>
      </c>
      <c r="H15" s="23">
        <f>VLOOKUP(B15,[1]Setup!$A$7:$Q$136,17,0)</f>
        <v>2.7713571731748714</v>
      </c>
      <c r="I15" s="26" t="s">
        <v>11</v>
      </c>
    </row>
    <row r="16" spans="1:9" x14ac:dyDescent="0.2">
      <c r="A16" s="24">
        <v>14</v>
      </c>
      <c r="B16" s="10" t="s">
        <v>23</v>
      </c>
      <c r="C16" s="10" t="str">
        <f>VLOOKUP($B16,'[1]Division Wise List'!$C$4:$H$199,6,0)</f>
        <v>3x40 MVA, 132/33 kV</v>
      </c>
      <c r="D16" s="20">
        <f>VLOOKUP(B16,'[1]Division Wise List'!$C$4:$L$199,10,0)</f>
        <v>120</v>
      </c>
      <c r="E16" s="21">
        <f>VLOOKUP(B16,[1]Setup!$A$7:$Q$1001,13,0)</f>
        <v>87.291249999999991</v>
      </c>
      <c r="F16" s="22">
        <f t="shared" si="0"/>
        <v>0.76571271929824558</v>
      </c>
      <c r="G16" s="21">
        <f>VLOOKUP(B16,[1]Setup!$A$7:$Q$136,16,0)</f>
        <v>37.897500000000001</v>
      </c>
      <c r="H16" s="23">
        <f>VLOOKUP(B16,[1]Setup!$A$7:$Q$136,17,0)</f>
        <v>17.822425721561995</v>
      </c>
      <c r="I16" s="26"/>
    </row>
    <row r="17" spans="1:9" ht="60" x14ac:dyDescent="0.2">
      <c r="A17" s="18">
        <v>15</v>
      </c>
      <c r="B17" s="10" t="s">
        <v>24</v>
      </c>
      <c r="C17" s="10" t="str">
        <f>VLOOKUP($B17,'[1]Division Wise List'!$C$4:$H$199,6,0)</f>
        <v>1x160+1x100 MVA, 220/132 kV
1x12.5+1x40 MVA, 132/33 kV</v>
      </c>
      <c r="D17" s="20">
        <f>VLOOKUP(B17,'[1]Division Wise List'!$C$4:$L$199,10,0)</f>
        <v>52.5</v>
      </c>
      <c r="E17" s="21">
        <f>VLOOKUP(B17,[1]Setup!$A$7:$Q$1001,13,0)</f>
        <v>0</v>
      </c>
      <c r="F17" s="22">
        <f t="shared" si="0"/>
        <v>0</v>
      </c>
      <c r="G17" s="21">
        <f>VLOOKUP(B17,[1]Setup!$A$7:$Q$136,16,0)</f>
        <v>0</v>
      </c>
      <c r="H17" s="23">
        <f>VLOOKUP(B17,[1]Setup!$A$7:$Q$136,17,0)</f>
        <v>0</v>
      </c>
      <c r="I17" s="26" t="s">
        <v>14</v>
      </c>
    </row>
    <row r="18" spans="1:9" x14ac:dyDescent="0.2">
      <c r="A18" s="24">
        <v>16</v>
      </c>
      <c r="B18" s="10" t="s">
        <v>25</v>
      </c>
      <c r="C18" s="10" t="str">
        <f>VLOOKUP($B18,'[1]Division Wise List'!$C$4:$H$199,6,0)</f>
        <v>3x40 MVA, 132/33 kV</v>
      </c>
      <c r="D18" s="20">
        <f>VLOOKUP(B18,'[1]Division Wise List'!$C$4:$L$199,10,0)</f>
        <v>120</v>
      </c>
      <c r="E18" s="21">
        <f>VLOOKUP(B18,[1]Setup!$A$7:$Q$1001,13,0)</f>
        <v>41.581249999999997</v>
      </c>
      <c r="F18" s="22">
        <f t="shared" si="0"/>
        <v>0.36474780701754383</v>
      </c>
      <c r="G18" s="21">
        <f>VLOOKUP(B18,[1]Setup!$A$7:$Q$136,16,0)</f>
        <v>10.34375</v>
      </c>
      <c r="H18" s="23">
        <f>VLOOKUP(B18,[1]Setup!$A$7:$Q$136,17,0)</f>
        <v>5.9960314091680704</v>
      </c>
      <c r="I18" s="26" t="s">
        <v>11</v>
      </c>
    </row>
    <row r="19" spans="1:9" x14ac:dyDescent="0.2">
      <c r="A19" s="18">
        <v>17</v>
      </c>
      <c r="B19" s="10" t="s">
        <v>26</v>
      </c>
      <c r="C19" s="10" t="str">
        <f>VLOOKUP($B19,'[1]Division Wise List'!$C$4:$H$199,6,0)</f>
        <v>2x40 MVA, 220/33 kV</v>
      </c>
      <c r="D19" s="20">
        <f>VLOOKUP(B19,'[1]Division Wise List'!$C$4:$L$199,10,0)</f>
        <v>80</v>
      </c>
      <c r="E19" s="21">
        <f>VLOOKUP(B19,[1]Setup!$A$7:$Q$1001,13,0)</f>
        <v>20.782499999999999</v>
      </c>
      <c r="F19" s="22">
        <f t="shared" si="0"/>
        <v>0.27345394736842105</v>
      </c>
      <c r="G19" s="21">
        <f>VLOOKUP(B19,[1]Setup!$A$7:$Q$136,16,0)</f>
        <v>4.6687499999999993</v>
      </c>
      <c r="H19" s="23">
        <f>VLOOKUP(B19,[1]Setup!$A$7:$Q$136,17,0)</f>
        <v>2.7041485568760577</v>
      </c>
      <c r="I19" s="26" t="s">
        <v>11</v>
      </c>
    </row>
    <row r="20" spans="1:9" ht="30" x14ac:dyDescent="0.2">
      <c r="A20" s="24">
        <v>18</v>
      </c>
      <c r="B20" s="10" t="s">
        <v>27</v>
      </c>
      <c r="C20" s="10" t="str">
        <f>VLOOKUP($B20,'[1]Division Wise List'!$C$4:$H$199,6,0)</f>
        <v>1x40+1x20 MVA, 132/33 kV</v>
      </c>
      <c r="D20" s="20">
        <f>VLOOKUP(B20,'[1]Division Wise List'!$C$4:$L$199,10,0)</f>
        <v>60</v>
      </c>
      <c r="E20" s="21">
        <f>VLOOKUP(B20,[1]Setup!$A$7:$Q$1001,13,0)</f>
        <v>50.699999999999996</v>
      </c>
      <c r="F20" s="22">
        <f t="shared" si="0"/>
        <v>0.88947368421052619</v>
      </c>
      <c r="G20" s="21">
        <f>VLOOKUP(B20,[1]Setup!$A$7:$Q$136,16,0)</f>
        <v>16.795999999999999</v>
      </c>
      <c r="H20" s="23">
        <f>VLOOKUP(B20,[1]Setup!$A$7:$Q$136,17,0)</f>
        <v>8.4629704584040617</v>
      </c>
      <c r="I20" s="25"/>
    </row>
    <row r="21" spans="1:9" ht="30" x14ac:dyDescent="0.2">
      <c r="A21" s="18">
        <v>19</v>
      </c>
      <c r="B21" s="10" t="s">
        <v>28</v>
      </c>
      <c r="C21" s="10" t="str">
        <f>VLOOKUP($B21,'[1]Division Wise List'!$C$4:$H$199,6,0)</f>
        <v>2x20+1x12.5 MVA, 132/33 kV</v>
      </c>
      <c r="D21" s="20">
        <f>VLOOKUP(B21,'[1]Division Wise List'!$C$4:$L$199,10,0)</f>
        <v>52.5</v>
      </c>
      <c r="E21" s="21">
        <f>VLOOKUP(B21,[1]Setup!$A$7:$Q$1001,13,0)</f>
        <v>26.131875000000001</v>
      </c>
      <c r="F21" s="22">
        <f t="shared" si="0"/>
        <v>0.52394736842105261</v>
      </c>
      <c r="G21" s="21">
        <f>VLOOKUP(B21,[1]Setup!$A$7:$Q$136,16,0)</f>
        <v>7.4972499999999993</v>
      </c>
      <c r="H21" s="23">
        <f>VLOOKUP(B21,[1]Setup!$A$7:$Q$136,17,0)</f>
        <v>4.2839761884550072</v>
      </c>
      <c r="I21" s="26" t="s">
        <v>11</v>
      </c>
    </row>
    <row r="22" spans="1:9" ht="30" x14ac:dyDescent="0.2">
      <c r="A22" s="24">
        <v>20</v>
      </c>
      <c r="B22" s="10" t="s">
        <v>29</v>
      </c>
      <c r="C22" s="10" t="str">
        <f>VLOOKUP($B22,'[1]Division Wise List'!$C$4:$H$199,6,0)</f>
        <v>2x40+1x20 MVA, 132/33 kV</v>
      </c>
      <c r="D22" s="20">
        <f>VLOOKUP(B22,'[1]Division Wise List'!$C$4:$L$199,10,0)</f>
        <v>100</v>
      </c>
      <c r="E22" s="21">
        <f>VLOOKUP(B22,[1]Setup!$A$7:$Q$1001,13,0)</f>
        <v>63.025000000000006</v>
      </c>
      <c r="F22" s="22">
        <f t="shared" si="0"/>
        <v>0.66342105263157902</v>
      </c>
      <c r="G22" s="21">
        <f>VLOOKUP(B22,[1]Setup!$A$7:$Q$136,16,0)</f>
        <v>21.181249999999999</v>
      </c>
      <c r="H22" s="23">
        <f>VLOOKUP(B22,[1]Setup!$A$7:$Q$136,17,0)</f>
        <v>12.379766553480472</v>
      </c>
      <c r="I22" s="26"/>
    </row>
    <row r="23" spans="1:9" ht="30" x14ac:dyDescent="0.2">
      <c r="A23" s="18">
        <v>21</v>
      </c>
      <c r="B23" s="10" t="s">
        <v>30</v>
      </c>
      <c r="C23" s="10" t="str">
        <f>VLOOKUP($B23,'[1]Division Wise List'!$C$4:$H$199,6,0)</f>
        <v>1x20 + 1x40 MVA, 132/33 kV</v>
      </c>
      <c r="D23" s="20">
        <f>VLOOKUP(B23,'[1]Division Wise List'!$C$4:$L$199,10,0)</f>
        <v>60</v>
      </c>
      <c r="E23" s="21">
        <f>VLOOKUP(B23,[1]Setup!$A$7:$Q$1001,13,0)</f>
        <v>12.856</v>
      </c>
      <c r="F23" s="22">
        <f>E23/(D23*0.95)</f>
        <v>0.2255438596491228</v>
      </c>
      <c r="G23" s="21">
        <f>VLOOKUP(B23,[1]Setup!$A$7:$Q$136,16,0)</f>
        <v>3.528</v>
      </c>
      <c r="H23" s="23">
        <f>VLOOKUP(B23,[1]Setup!$A$7:$Q$136,17,0)</f>
        <v>1.6610050933786074</v>
      </c>
      <c r="I23" s="26" t="s">
        <v>11</v>
      </c>
    </row>
    <row r="24" spans="1:9" ht="45" x14ac:dyDescent="0.2">
      <c r="A24" s="24">
        <v>22</v>
      </c>
      <c r="B24" s="10" t="s">
        <v>31</v>
      </c>
      <c r="C24" s="10" t="str">
        <f>VLOOKUP($B24,'[1]Division Wise List'!$C$4:$H$199,6,0)</f>
        <v>2x160+1x100 MVA, 220/132 kV
3x63 MVA, 132/33 kV</v>
      </c>
      <c r="D24" s="20">
        <f>VLOOKUP(B24,'[1]Division Wise List'!$C$4:$L$199,10,0)</f>
        <v>189</v>
      </c>
      <c r="E24" s="21">
        <f>VLOOKUP(B24,[1]Setup!$A$7:$Q$1001,13,0)</f>
        <v>74.48</v>
      </c>
      <c r="F24" s="22">
        <f t="shared" si="0"/>
        <v>0.41481481481481486</v>
      </c>
      <c r="G24" s="21">
        <f>VLOOKUP(B24,[1]Setup!$A$7:$Q$136,16,0)</f>
        <v>17.399999999999999</v>
      </c>
      <c r="H24" s="23">
        <f>VLOOKUP(B24,[1]Setup!$A$7:$Q$136,17,0)</f>
        <v>10.68857045840409</v>
      </c>
      <c r="I24" s="26" t="s">
        <v>11</v>
      </c>
    </row>
    <row r="25" spans="1:9" ht="45" x14ac:dyDescent="0.2">
      <c r="A25" s="18">
        <v>23</v>
      </c>
      <c r="B25" s="10" t="s">
        <v>32</v>
      </c>
      <c r="C25" s="10" t="str">
        <f>VLOOKUP($B25,'[1]Division Wise List'!$C$4:$H$199,6,0)</f>
        <v>2x160 MVA, 220/132 kV
2x40 + 1x20 MVA, 132/33 kV</v>
      </c>
      <c r="D25" s="20">
        <f>VLOOKUP(B25,'[1]Division Wise List'!$C$4:$L$199,10,0)</f>
        <v>100</v>
      </c>
      <c r="E25" s="21">
        <f>VLOOKUP(B25,[1]Setup!$A$7:$Q$1001,13,0)</f>
        <v>31.641750000000002</v>
      </c>
      <c r="F25" s="22">
        <f t="shared" si="0"/>
        <v>0.33307105263157899</v>
      </c>
      <c r="G25" s="21">
        <f>VLOOKUP(B25,[1]Setup!$A$7:$Q$136,16,0)</f>
        <v>7.9277500000000005</v>
      </c>
      <c r="H25" s="23">
        <f>VLOOKUP(B25,[1]Setup!$A$7:$Q$136,17,0)</f>
        <v>5.4579921052631422</v>
      </c>
      <c r="I25" s="26" t="s">
        <v>11</v>
      </c>
    </row>
    <row r="26" spans="1:9" ht="30" x14ac:dyDescent="0.2">
      <c r="A26" s="24">
        <v>24</v>
      </c>
      <c r="B26" s="10" t="s">
        <v>33</v>
      </c>
      <c r="C26" s="10" t="str">
        <f>VLOOKUP($B26,'[1]Division Wise List'!$C$4:$H$199,6,0)</f>
        <v>2x12.5 + 1x20 MVA, 132/33 kV</v>
      </c>
      <c r="D26" s="20">
        <f>VLOOKUP(B26,'[1]Division Wise List'!$C$4:$L$199,10,0)</f>
        <v>45</v>
      </c>
      <c r="E26" s="21">
        <f>VLOOKUP(B26,[1]Setup!$A$7:$Q$1001,13,0)</f>
        <v>17.784375000000001</v>
      </c>
      <c r="F26" s="22">
        <f t="shared" si="0"/>
        <v>0.41600877192982461</v>
      </c>
      <c r="G26" s="21">
        <f>VLOOKUP(B26,[1]Setup!$A$7:$Q$136,16,0)</f>
        <v>5.9</v>
      </c>
      <c r="H26" s="23">
        <f>VLOOKUP(B26,[1]Setup!$A$7:$Q$136,17,0)</f>
        <v>3.6377631578947374</v>
      </c>
      <c r="I26" s="26" t="s">
        <v>11</v>
      </c>
    </row>
    <row r="27" spans="1:9" x14ac:dyDescent="0.2">
      <c r="A27" s="18">
        <v>25</v>
      </c>
      <c r="B27" s="10" t="s">
        <v>34</v>
      </c>
      <c r="C27" s="10" t="str">
        <f>VLOOKUP($B27,'[1]Division Wise List'!$C$4:$H$199,6,0)</f>
        <v>2x40 MVA, 132/33 kV</v>
      </c>
      <c r="D27" s="20">
        <f>VLOOKUP(B27,'[1]Division Wise List'!$C$4:$L$199,10,0)</f>
        <v>80</v>
      </c>
      <c r="E27" s="21">
        <f>VLOOKUP(B27,[1]Setup!$A$7:$Q$1001,13,0)</f>
        <v>18.759999999999998</v>
      </c>
      <c r="F27" s="22">
        <f t="shared" si="0"/>
        <v>0.24684210526315786</v>
      </c>
      <c r="G27" s="21">
        <f>VLOOKUP(B27,[1]Setup!$A$7:$Q$136,16,0)</f>
        <v>8.8800000000000008</v>
      </c>
      <c r="H27" s="23">
        <f>VLOOKUP(B27,[1]Setup!$A$7:$Q$136,17,0)</f>
        <v>4.1345738539898251</v>
      </c>
      <c r="I27" s="26" t="s">
        <v>11</v>
      </c>
    </row>
    <row r="28" spans="1:9" ht="30" x14ac:dyDescent="0.2">
      <c r="A28" s="24">
        <v>26</v>
      </c>
      <c r="B28" s="10" t="s">
        <v>35</v>
      </c>
      <c r="C28" s="10" t="str">
        <f>VLOOKUP($B28,'[1]Division Wise List'!$C$4:$H$199,6,0)</f>
        <v>3x63 MVA, 132/33 kV</v>
      </c>
      <c r="D28" s="20">
        <f>VLOOKUP(B28,'[1]Division Wise List'!$C$4:$L$199,10,0)</f>
        <v>189</v>
      </c>
      <c r="E28" s="21">
        <f>VLOOKUP(B28,[1]Setup!$A$7:$Q$1001,13,0)</f>
        <v>91.52</v>
      </c>
      <c r="F28" s="22">
        <f t="shared" si="0"/>
        <v>0.50971874129768868</v>
      </c>
      <c r="G28" s="21">
        <f>VLOOKUP(B28,[1]Setup!$A$7:$Q$136,16,0)</f>
        <v>21.52</v>
      </c>
      <c r="H28" s="23">
        <f>VLOOKUP(B28,[1]Setup!$A$7:$Q$136,17,0)</f>
        <v>10.276115449915096</v>
      </c>
      <c r="I28" s="26" t="s">
        <v>11</v>
      </c>
    </row>
    <row r="29" spans="1:9" ht="60" x14ac:dyDescent="0.2">
      <c r="A29" s="18">
        <v>27</v>
      </c>
      <c r="B29" s="10" t="s">
        <v>36</v>
      </c>
      <c r="C29" s="10" t="str">
        <f>VLOOKUP($B29,'[1]Division Wise List'!$C$4:$H$199,6,0)</f>
        <v>1x160+2x100 MVA, 220/132 kV
2x63+1x40 MVA, 132/33 kV</v>
      </c>
      <c r="D29" s="20">
        <f>VLOOKUP(B29,'[1]Division Wise List'!$C$4:$L$199,10,0)</f>
        <v>166</v>
      </c>
      <c r="E29" s="21">
        <f>VLOOKUP(B29,[1]Setup!$A$7:$Q$1001,13,0)</f>
        <v>95.910000000000011</v>
      </c>
      <c r="F29" s="22">
        <f t="shared" si="0"/>
        <v>0.60818008877615737</v>
      </c>
      <c r="G29" s="21">
        <f>VLOOKUP(B29,[1]Setup!$A$7:$Q$136,16,0)</f>
        <v>20.1325</v>
      </c>
      <c r="H29" s="23">
        <f>VLOOKUP(B29,[1]Setup!$A$7:$Q$136,17,0)</f>
        <v>10.089070033955869</v>
      </c>
      <c r="I29" s="26" t="s">
        <v>11</v>
      </c>
    </row>
    <row r="30" spans="1:9" ht="30" x14ac:dyDescent="0.2">
      <c r="A30" s="24">
        <v>28</v>
      </c>
      <c r="B30" s="10" t="s">
        <v>37</v>
      </c>
      <c r="C30" s="10" t="str">
        <f>VLOOKUP($B30,'[1]Division Wise List'!$C$4:$H$199,6,0)</f>
        <v>1x20+2x12.5 MVA, 132/33 kV</v>
      </c>
      <c r="D30" s="20">
        <f>VLOOKUP(B30,'[1]Division Wise List'!$C$4:$L$199,10,0)</f>
        <v>45</v>
      </c>
      <c r="E30" s="21">
        <f>VLOOKUP(B30,[1]Setup!$A$7:$Q$1001,13,0)</f>
        <v>17.883875</v>
      </c>
      <c r="F30" s="22">
        <f t="shared" si="0"/>
        <v>0.41833625730994151</v>
      </c>
      <c r="G30" s="21">
        <f>VLOOKUP(B30,[1]Setup!$A$7:$Q$136,16,0)</f>
        <v>5.1048749999999998</v>
      </c>
      <c r="H30" s="23">
        <f>VLOOKUP(B30,[1]Setup!$A$7:$Q$136,17,0)</f>
        <v>2.967846943972833</v>
      </c>
      <c r="I30" s="26" t="s">
        <v>11</v>
      </c>
    </row>
    <row r="31" spans="1:9" x14ac:dyDescent="0.2">
      <c r="A31" s="18">
        <v>29</v>
      </c>
      <c r="B31" s="10" t="s">
        <v>38</v>
      </c>
      <c r="C31" s="10" t="str">
        <f>VLOOKUP($B31,'[1]Division Wise List'!$C$4:$H$199,6,0)</f>
        <v>3x40 MVA, 132/33 kV</v>
      </c>
      <c r="D31" s="20">
        <f>VLOOKUP(B31,'[1]Division Wise List'!$C$4:$L$199,10,0)</f>
        <v>120</v>
      </c>
      <c r="E31" s="21">
        <f>VLOOKUP(B31,[1]Setup!$A$7:$Q$1001,13,0)</f>
        <v>60.664999999999999</v>
      </c>
      <c r="F31" s="22">
        <f t="shared" si="0"/>
        <v>0.53214912280701754</v>
      </c>
      <c r="G31" s="21">
        <f>VLOOKUP(B31,[1]Setup!$A$7:$Q$136,16,0)</f>
        <v>17.811249999999998</v>
      </c>
      <c r="H31" s="23">
        <f>VLOOKUP(B31,[1]Setup!$A$7:$Q$136,17,0)</f>
        <v>12.715380730050951</v>
      </c>
      <c r="I31" s="26" t="s">
        <v>11</v>
      </c>
    </row>
    <row r="32" spans="1:9" x14ac:dyDescent="0.2">
      <c r="A32" s="24">
        <v>30</v>
      </c>
      <c r="B32" s="10" t="s">
        <v>39</v>
      </c>
      <c r="C32" s="10" t="str">
        <f>VLOOKUP($B32,'[1]Division Wise List'!$C$4:$H$199,6,0)</f>
        <v>2x20 MVA, 220/33 kV</v>
      </c>
      <c r="D32" s="20">
        <f>VLOOKUP(B32,'[1]Division Wise List'!$C$4:$L$199,10,0)</f>
        <v>40</v>
      </c>
      <c r="E32" s="21">
        <f>VLOOKUP(B32,[1]Setup!$A$7:$Q$1001,13,0)</f>
        <v>13.92</v>
      </c>
      <c r="F32" s="22">
        <f t="shared" si="0"/>
        <v>0.36631578947368421</v>
      </c>
      <c r="G32" s="21">
        <f>VLOOKUP(B32,[1]Setup!$A$7:$Q$136,16,0)</f>
        <v>2.984</v>
      </c>
      <c r="H32" s="23">
        <f>VLOOKUP(B32,[1]Setup!$A$7:$Q$136,17,0)</f>
        <v>2.1970893039049231</v>
      </c>
      <c r="I32" s="26" t="s">
        <v>11</v>
      </c>
    </row>
    <row r="33" spans="1:9" x14ac:dyDescent="0.2">
      <c r="A33" s="18">
        <v>31</v>
      </c>
      <c r="B33" s="12" t="s">
        <v>40</v>
      </c>
      <c r="C33" s="10" t="str">
        <f>VLOOKUP($B33,'[1]Division Wise List'!$C$4:$H$199,6,0)</f>
        <v>2x20 MVA, 132/33 kV</v>
      </c>
      <c r="D33" s="20">
        <f>VLOOKUP(B33,'[1]Division Wise List'!$C$4:$L$199,10,0)</f>
        <v>40</v>
      </c>
      <c r="E33" s="21">
        <f>VLOOKUP(B33,[1]Setup!$A$7:$Q$1001,13,0)</f>
        <v>10.548</v>
      </c>
      <c r="F33" s="22">
        <f t="shared" si="0"/>
        <v>0.27757894736842104</v>
      </c>
      <c r="G33" s="21">
        <f>VLOOKUP(B33,[1]Setup!$A$7:$Q$136,16,0)</f>
        <v>3.1680000000000001</v>
      </c>
      <c r="H33" s="23">
        <f>VLOOKUP(B33,[1]Setup!$A$7:$Q$136,17,0)</f>
        <v>0.73461324278438023</v>
      </c>
      <c r="I33" s="26" t="s">
        <v>11</v>
      </c>
    </row>
    <row r="34" spans="1:9" ht="30" x14ac:dyDescent="0.2">
      <c r="A34" s="24">
        <v>32</v>
      </c>
      <c r="B34" s="10" t="s">
        <v>41</v>
      </c>
      <c r="C34" s="10" t="str">
        <f>VLOOKUP($B34,'[1]Division Wise List'!$C$4:$H$199,6,0)</f>
        <v>1X40+3x20 MVA, 132/33 kV</v>
      </c>
      <c r="D34" s="20">
        <f>VLOOKUP(B34,'[1]Division Wise List'!$C$4:$L$199,10,0)</f>
        <v>100</v>
      </c>
      <c r="E34" s="21">
        <f>VLOOKUP(B34,[1]Setup!$A$7:$Q$1001,13,0)</f>
        <v>41.155999999999999</v>
      </c>
      <c r="F34" s="22">
        <f t="shared" si="0"/>
        <v>0.43322105263157895</v>
      </c>
      <c r="G34" s="21">
        <f>VLOOKUP(B34,[1]Setup!$A$7:$Q$136,16,0)</f>
        <v>12.012</v>
      </c>
      <c r="H34" s="23">
        <f>VLOOKUP(B34,[1]Setup!$A$7:$Q$136,17,0)</f>
        <v>6.8046981324278359</v>
      </c>
      <c r="I34" s="26" t="s">
        <v>11</v>
      </c>
    </row>
    <row r="35" spans="1:9" ht="45" x14ac:dyDescent="0.2">
      <c r="A35" s="18">
        <v>33</v>
      </c>
      <c r="B35" s="10" t="s">
        <v>42</v>
      </c>
      <c r="C35" s="10" t="str">
        <f>VLOOKUP($B35,'[1]Division Wise List'!$C$4:$H$199,6,0)</f>
        <v>2x160 MVA, 220/132 kV
1x20+1x12.5 MVA, 132/33 kV</v>
      </c>
      <c r="D35" s="20">
        <f>VLOOKUP(B35,'[1]Division Wise List'!$C$4:$L$199,10,0)</f>
        <v>32.5</v>
      </c>
      <c r="E35" s="21">
        <f>VLOOKUP(B35,[1]Setup!$A$7:$Q$1001,13,0)</f>
        <v>17.268750000000001</v>
      </c>
      <c r="F35" s="22">
        <f t="shared" si="0"/>
        <v>0.55931174089068825</v>
      </c>
      <c r="G35" s="21">
        <f>VLOOKUP(B35,[1]Setup!$A$7:$Q$136,16,0)</f>
        <v>4.2249999999999996</v>
      </c>
      <c r="H35" s="23">
        <f>VLOOKUP(B35,[1]Setup!$A$7:$Q$136,17,0)</f>
        <v>1.0415120967741927</v>
      </c>
      <c r="I35" s="26"/>
    </row>
    <row r="36" spans="1:9" ht="30" x14ac:dyDescent="0.2">
      <c r="A36" s="24">
        <v>34</v>
      </c>
      <c r="B36" s="10" t="s">
        <v>43</v>
      </c>
      <c r="C36" s="10" t="str">
        <f>VLOOKUP($B36,'[1]Division Wise List'!$C$4:$H$199,6,0)</f>
        <v>2x40+1x20 MVA, 132/33 kV</v>
      </c>
      <c r="D36" s="20">
        <f>VLOOKUP(B36,'[1]Division Wise List'!$C$4:$L$199,10,0)</f>
        <v>100</v>
      </c>
      <c r="E36" s="21">
        <f>VLOOKUP(B36,[1]Setup!$A$7:$Q$1001,13,0)</f>
        <v>64.78</v>
      </c>
      <c r="F36" s="22">
        <f t="shared" si="0"/>
        <v>0.68189473684210522</v>
      </c>
      <c r="G36" s="21">
        <f>VLOOKUP(B36,[1]Setup!$A$7:$Q$136,16,0)</f>
        <v>17.128</v>
      </c>
      <c r="H36" s="23">
        <f>VLOOKUP(B36,[1]Setup!$A$7:$Q$136,17,0)</f>
        <v>9.9961073005093439</v>
      </c>
      <c r="I36" s="26"/>
    </row>
    <row r="37" spans="1:9" ht="45" x14ac:dyDescent="0.2">
      <c r="A37" s="18">
        <v>35</v>
      </c>
      <c r="B37" s="10" t="s">
        <v>44</v>
      </c>
      <c r="C37" s="10" t="str">
        <f>VLOOKUP($B37,'[1]Division Wise List'!$C$4:$H$199,6,0)</f>
        <v>2x160+2x100 MVA, 220/132 kV
3x63 MVA, 132/33 kV</v>
      </c>
      <c r="D37" s="20">
        <f>VLOOKUP(B37,'[1]Division Wise List'!$C$4:$L$199,10,0)</f>
        <v>189</v>
      </c>
      <c r="E37" s="21">
        <f>VLOOKUP(B37,[1]Setup!$A$7:$Q$1001,13,0)</f>
        <v>101.53874999999999</v>
      </c>
      <c r="F37" s="22">
        <f t="shared" si="0"/>
        <v>0.5655179615705932</v>
      </c>
      <c r="G37" s="21">
        <f>VLOOKUP(B37,[1]Setup!$A$7:$Q$136,16,0)</f>
        <v>28.209999999999997</v>
      </c>
      <c r="H37" s="23">
        <f>VLOOKUP(B37,[1]Setup!$A$7:$Q$136,17,0)</f>
        <v>15.748900679117149</v>
      </c>
      <c r="I37" s="26" t="s">
        <v>11</v>
      </c>
    </row>
    <row r="38" spans="1:9" ht="30" x14ac:dyDescent="0.2">
      <c r="A38" s="24">
        <v>36</v>
      </c>
      <c r="B38" s="13" t="s">
        <v>45</v>
      </c>
      <c r="C38" s="10" t="str">
        <f>VLOOKUP($B38,'[1]Division Wise List'!$C$4:$H$199,6,0)</f>
        <v>1x40+1X20 MVA, 132/33 kV</v>
      </c>
      <c r="D38" s="20">
        <f>VLOOKUP(B38,'[1]Division Wise List'!$C$4:$L$199,10,0)</f>
        <v>60</v>
      </c>
      <c r="E38" s="21">
        <f>VLOOKUP(B38,[1]Setup!$A$7:$Q$1001,13,0)</f>
        <v>11.74</v>
      </c>
      <c r="F38" s="22">
        <f t="shared" si="0"/>
        <v>0.20596491228070177</v>
      </c>
      <c r="G38" s="21">
        <f>VLOOKUP(B38,[1]Setup!$A$7:$Q$136,16,0)</f>
        <v>2.98</v>
      </c>
      <c r="H38" s="23">
        <f>VLOOKUP(B38,[1]Setup!$A$7:$Q$136,17,0)</f>
        <v>1.4809833616298862</v>
      </c>
      <c r="I38" s="26" t="s">
        <v>11</v>
      </c>
    </row>
    <row r="39" spans="1:9" ht="30" x14ac:dyDescent="0.2">
      <c r="A39" s="18">
        <v>37</v>
      </c>
      <c r="B39" s="10" t="s">
        <v>46</v>
      </c>
      <c r="C39" s="10" t="str">
        <f>VLOOKUP($B39,'[1]Division Wise List'!$C$4:$H$199,6,0)</f>
        <v>3x20 MVA, 132/33 kV</v>
      </c>
      <c r="D39" s="20">
        <f>VLOOKUP(B39,'[1]Division Wise List'!$C$4:$L$199,10,0)</f>
        <v>60</v>
      </c>
      <c r="E39" s="21">
        <f>VLOOKUP(B39,[1]Setup!$A$7:$Q$1001,13,0)</f>
        <v>35.465519999999998</v>
      </c>
      <c r="F39" s="22">
        <f t="shared" si="0"/>
        <v>0.62220210526315789</v>
      </c>
      <c r="G39" s="21">
        <f>VLOOKUP(B39,[1]Setup!$A$7:$Q$136,16,0)</f>
        <v>9.14832</v>
      </c>
      <c r="H39" s="23">
        <f>VLOOKUP(B39,[1]Setup!$A$7:$Q$136,17,0)</f>
        <v>5.8071393140916774</v>
      </c>
      <c r="I39" s="26" t="s">
        <v>11</v>
      </c>
    </row>
    <row r="40" spans="1:9" ht="30" x14ac:dyDescent="0.2">
      <c r="A40" s="24">
        <v>38</v>
      </c>
      <c r="B40" s="10" t="s">
        <v>47</v>
      </c>
      <c r="C40" s="10" t="str">
        <f>VLOOKUP($B40,'[1]Division Wise List'!$C$4:$H$199,6,0)</f>
        <v>1x20+2x12.5MVA, 132/33 kV</v>
      </c>
      <c r="D40" s="20">
        <f>VLOOKUP(B40,'[1]Division Wise List'!$C$4:$L$199,10,0)</f>
        <v>45</v>
      </c>
      <c r="E40" s="21">
        <f>VLOOKUP(B40,[1]Setup!$A$7:$Q$1001,13,0)</f>
        <v>14.9895</v>
      </c>
      <c r="F40" s="22">
        <f t="shared" si="0"/>
        <v>0.35063157894736841</v>
      </c>
      <c r="G40" s="21">
        <f>VLOOKUP(B40,[1]Setup!$A$7:$Q$136,16,0)</f>
        <v>2.9980000000000002</v>
      </c>
      <c r="H40" s="23">
        <f>VLOOKUP(B40,[1]Setup!$A$7:$Q$136,17,0)</f>
        <v>2.1697358658743675</v>
      </c>
      <c r="I40" s="26" t="s">
        <v>11</v>
      </c>
    </row>
    <row r="41" spans="1:9" x14ac:dyDescent="0.2">
      <c r="A41" s="18">
        <v>39</v>
      </c>
      <c r="B41" s="10" t="s">
        <v>48</v>
      </c>
      <c r="C41" s="10" t="str">
        <f>VLOOKUP($B41,'[1]Division Wise List'!$C$4:$H$199,6,0)</f>
        <v>3x20 MVA, 132/33 kV</v>
      </c>
      <c r="D41" s="20">
        <f>VLOOKUP(B41,'[1]Division Wise List'!$C$4:$L$199,10,0)</f>
        <v>60</v>
      </c>
      <c r="E41" s="21">
        <f>VLOOKUP(B41,[1]Setup!$A$7:$Q$1001,13,0)</f>
        <v>23.037499999999998</v>
      </c>
      <c r="F41" s="22">
        <f t="shared" si="0"/>
        <v>0.40416666666666662</v>
      </c>
      <c r="G41" s="21">
        <f>VLOOKUP(B41,[1]Setup!$A$7:$Q$136,16,0)</f>
        <v>6.3397500000000004</v>
      </c>
      <c r="H41" s="23">
        <f>VLOOKUP(B41,[1]Setup!$A$7:$Q$136,17,0)</f>
        <v>3.7759888794566998</v>
      </c>
      <c r="I41" s="26" t="s">
        <v>11</v>
      </c>
    </row>
    <row r="42" spans="1:9" x14ac:dyDescent="0.2">
      <c r="A42" s="24">
        <v>40</v>
      </c>
      <c r="B42" s="10" t="s">
        <v>49</v>
      </c>
      <c r="C42" s="10" t="str">
        <f>VLOOKUP($B42,'[1]Division Wise List'!$C$4:$H$199,6,0)</f>
        <v>3x40 MVA, 132/33 kV</v>
      </c>
      <c r="D42" s="20">
        <f>VLOOKUP(B42,'[1]Division Wise List'!$C$4:$L$199,10,0)</f>
        <v>120</v>
      </c>
      <c r="E42" s="21">
        <f>VLOOKUP(B42,[1]Setup!$A$7:$Q$1001,13,0)</f>
        <v>65.206249999999997</v>
      </c>
      <c r="F42" s="22">
        <f t="shared" si="0"/>
        <v>0.571984649122807</v>
      </c>
      <c r="G42" s="21">
        <f>VLOOKUP(B42,[1]Setup!$A$7:$Q$136,16,0)</f>
        <v>14.824999999999999</v>
      </c>
      <c r="H42" s="23">
        <f>VLOOKUP(B42,[1]Setup!$A$7:$Q$136,17,0)</f>
        <v>8.1403777589134219</v>
      </c>
      <c r="I42" s="26" t="s">
        <v>11</v>
      </c>
    </row>
    <row r="43" spans="1:9" x14ac:dyDescent="0.2">
      <c r="A43" s="18">
        <v>41</v>
      </c>
      <c r="B43" s="10" t="s">
        <v>50</v>
      </c>
      <c r="C43" s="10" t="str">
        <f>VLOOKUP($B43,'[1]Division Wise List'!$C$4:$H$199,6,0)</f>
        <v>1x40 MVA, 132/33 kV</v>
      </c>
      <c r="D43" s="20">
        <f>VLOOKUP(B43,'[1]Division Wise List'!$C$4:$L$199,10,0)</f>
        <v>40</v>
      </c>
      <c r="E43" s="21">
        <f>VLOOKUP(B43,[1]Setup!$A$7:$Q$1001,13,0)</f>
        <v>12.16</v>
      </c>
      <c r="F43" s="22">
        <f t="shared" si="0"/>
        <v>0.32</v>
      </c>
      <c r="G43" s="21">
        <f>VLOOKUP(B43,[1]Setup!$A$7:$Q$136,16,0)</f>
        <v>4</v>
      </c>
      <c r="H43" s="23">
        <f>VLOOKUP(B43,[1]Setup!$A$7:$Q$136,17,0)</f>
        <v>2.2896706281833472</v>
      </c>
      <c r="I43" s="26"/>
    </row>
    <row r="44" spans="1:9" x14ac:dyDescent="0.2">
      <c r="A44" s="24">
        <v>42</v>
      </c>
      <c r="B44" s="10" t="s">
        <v>51</v>
      </c>
      <c r="C44" s="10" t="str">
        <f>VLOOKUP($B44,'[1]Division Wise List'!$C$4:$H$199,6,0)</f>
        <v>3x40 MVA, 132/33 kV</v>
      </c>
      <c r="D44" s="20">
        <f>VLOOKUP(B44,'[1]Division Wise List'!$C$4:$L$199,10,0)</f>
        <v>120</v>
      </c>
      <c r="E44" s="21">
        <f>VLOOKUP(B44,[1]Setup!$A$7:$Q$1001,13,0)</f>
        <v>59.743749999999999</v>
      </c>
      <c r="F44" s="22">
        <f t="shared" si="0"/>
        <v>0.52406798245614039</v>
      </c>
      <c r="G44" s="21">
        <f>VLOOKUP(B44,[1]Setup!$A$7:$Q$136,16,0)</f>
        <v>16.552499999999998</v>
      </c>
      <c r="H44" s="23">
        <f>VLOOKUP(B44,[1]Setup!$A$7:$Q$136,17,0)</f>
        <v>10.397129456706285</v>
      </c>
      <c r="I44" s="26" t="s">
        <v>11</v>
      </c>
    </row>
    <row r="45" spans="1:9" ht="45" x14ac:dyDescent="0.2">
      <c r="A45" s="18">
        <v>43</v>
      </c>
      <c r="B45" s="10" t="s">
        <v>52</v>
      </c>
      <c r="C45" s="10" t="str">
        <f>VLOOKUP($B45,'[1]Division Wise List'!$C$4:$H$199,6,0)</f>
        <v>1X160+1x100 MVA, 220/132 kV
3x40 MVA, 132/33 kV</v>
      </c>
      <c r="D45" s="20">
        <f>VLOOKUP(B45,'[1]Division Wise List'!$C$4:$L$199,10,0)</f>
        <v>120</v>
      </c>
      <c r="E45" s="21">
        <f>VLOOKUP(B45,[1]Setup!$A$7:$Q$1001,13,0)</f>
        <v>48.573750000000004</v>
      </c>
      <c r="F45" s="22">
        <f t="shared" si="0"/>
        <v>0.4260855263157895</v>
      </c>
      <c r="G45" s="21">
        <f>VLOOKUP(B45,[1]Setup!$A$7:$Q$136,16,0)</f>
        <v>8.8524999999999991</v>
      </c>
      <c r="H45" s="23">
        <f>VLOOKUP(B45,[1]Setup!$A$7:$Q$136,17,0)</f>
        <v>5.170423599320884</v>
      </c>
      <c r="I45" s="26" t="s">
        <v>11</v>
      </c>
    </row>
    <row r="46" spans="1:9" x14ac:dyDescent="0.2">
      <c r="A46" s="24">
        <v>44</v>
      </c>
      <c r="B46" s="14" t="s">
        <v>53</v>
      </c>
      <c r="C46" s="10" t="str">
        <f>VLOOKUP($B46,'[1]Division Wise List'!$C$4:$H$199,6,0)</f>
        <v>2x12.5 MVA, 132/33 kV</v>
      </c>
      <c r="D46" s="20">
        <f>VLOOKUP(B46,'[1]Division Wise List'!$C$4:$L$199,10,0)</f>
        <v>25</v>
      </c>
      <c r="E46" s="21">
        <f>VLOOKUP(B46,[1]Setup!$A$7:$Q$1001,13,0)</f>
        <v>18.212</v>
      </c>
      <c r="F46" s="22">
        <f t="shared" si="0"/>
        <v>0.76682105263157896</v>
      </c>
      <c r="G46" s="21">
        <f>VLOOKUP(B46,[1]Setup!$A$7:$Q$136,16,0)</f>
        <v>4.024</v>
      </c>
      <c r="H46" s="23">
        <f>VLOOKUP(B46,[1]Setup!$A$7:$Q$136,17,0)</f>
        <v>1.8437568760611209</v>
      </c>
      <c r="I46" s="26"/>
    </row>
    <row r="47" spans="1:9" x14ac:dyDescent="0.2">
      <c r="A47" s="18">
        <v>45</v>
      </c>
      <c r="B47" s="10" t="s">
        <v>54</v>
      </c>
      <c r="C47" s="10" t="str">
        <f>VLOOKUP($B47,'[1]Division Wise List'!$C$4:$H$199,6,0)</f>
        <v>3x40 MVA, 132/33 kV</v>
      </c>
      <c r="D47" s="20">
        <f>VLOOKUP(B47,'[1]Division Wise List'!$C$4:$L$199,10,0)</f>
        <v>120</v>
      </c>
      <c r="E47" s="21">
        <f>VLOOKUP(B47,[1]Setup!$A$7:$Q$1001,13,0)</f>
        <v>51.28</v>
      </c>
      <c r="F47" s="22">
        <f t="shared" si="0"/>
        <v>0.44982456140350879</v>
      </c>
      <c r="G47" s="21">
        <f>VLOOKUP(B47,[1]Setup!$A$7:$Q$136,16,0)</f>
        <v>14.912500000000001</v>
      </c>
      <c r="H47" s="23">
        <f>VLOOKUP(B47,[1]Setup!$A$7:$Q$136,17,0)</f>
        <v>10.237654074702872</v>
      </c>
      <c r="I47" s="26" t="s">
        <v>11</v>
      </c>
    </row>
    <row r="48" spans="1:9" x14ac:dyDescent="0.2">
      <c r="A48" s="24">
        <v>46</v>
      </c>
      <c r="B48" s="19" t="s">
        <v>55</v>
      </c>
      <c r="C48" s="10" t="str">
        <f>VLOOKUP($B48,'[1]Division Wise List'!$C$4:$H$199,6,0)</f>
        <v>1x20 MVA, 132/33 kV</v>
      </c>
      <c r="D48" s="20">
        <f>VLOOKUP(B48,'[1]Division Wise List'!$C$4:$L$199,10,0)</f>
        <v>20</v>
      </c>
      <c r="E48" s="21">
        <f>VLOOKUP(B48,[1]Setup!$A$7:$Q$1001,13,0)</f>
        <v>6.1280000000000001</v>
      </c>
      <c r="F48" s="22">
        <f>E48/(D48*0.95)</f>
        <v>0.32252631578947372</v>
      </c>
      <c r="G48" s="21">
        <f>VLOOKUP(B48,[1]Setup!$A$7:$Q$136,16,0)</f>
        <v>1.012</v>
      </c>
      <c r="H48" s="23">
        <f>VLOOKUP(B48,[1]Setup!$A$7:$Q$136,17,0)</f>
        <v>0.39299694397283563</v>
      </c>
      <c r="I48" s="26"/>
    </row>
    <row r="49" spans="1:9" ht="30" x14ac:dyDescent="0.2">
      <c r="A49" s="18">
        <v>47</v>
      </c>
      <c r="B49" s="10" t="s">
        <v>56</v>
      </c>
      <c r="C49" s="10" t="str">
        <f>VLOOKUP($B49,'[1]Division Wise List'!$C$4:$H$199,6,0)</f>
        <v>2x20+1x12.5 MVA, 132/33 kV</v>
      </c>
      <c r="D49" s="20">
        <f>VLOOKUP(B49,'[1]Division Wise List'!$C$4:$L$199,10,0)</f>
        <v>52.5</v>
      </c>
      <c r="E49" s="21">
        <f>VLOOKUP(B49,[1]Setup!$A$7:$Q$1001,13,0)</f>
        <v>25.909375000000001</v>
      </c>
      <c r="F49" s="22">
        <f t="shared" si="0"/>
        <v>0.51948621553884711</v>
      </c>
      <c r="G49" s="21">
        <f>VLOOKUP(B49,[1]Setup!$A$7:$Q$136,16,0)</f>
        <v>6.3937500000000007</v>
      </c>
      <c r="H49" s="23">
        <f>VLOOKUP(B49,[1]Setup!$A$7:$Q$136,17,0)</f>
        <v>4.1391160865874399</v>
      </c>
      <c r="I49" s="26" t="s">
        <v>11</v>
      </c>
    </row>
    <row r="50" spans="1:9" ht="45" x14ac:dyDescent="0.2">
      <c r="A50" s="24">
        <v>48</v>
      </c>
      <c r="B50" s="10" t="s">
        <v>57</v>
      </c>
      <c r="C50" s="10" t="str">
        <f>VLOOKUP($B50,'[1]Division Wise List'!$C$4:$H$199,6,0)</f>
        <v>1X160+2x100 MVA, 220/132 kV
2x40 MVA, 220/33 kV</v>
      </c>
      <c r="D50" s="20">
        <f>VLOOKUP(B50,'[1]Division Wise List'!$C$4:$L$199,10,0)</f>
        <v>80</v>
      </c>
      <c r="E50" s="21">
        <f>VLOOKUP(B50,[1]Setup!$A$7:$Q$1001,13,0)</f>
        <v>23.631250000000001</v>
      </c>
      <c r="F50" s="22">
        <f t="shared" si="0"/>
        <v>0.31093750000000003</v>
      </c>
      <c r="G50" s="21">
        <f>VLOOKUP(B50,[1]Setup!$A$7:$Q$136,16,0)</f>
        <v>5.1274999999999995</v>
      </c>
      <c r="H50" s="23">
        <f>VLOOKUP(B50,[1]Setup!$A$7:$Q$136,17,0)</f>
        <v>3.0861570458404017</v>
      </c>
      <c r="I50" s="26" t="s">
        <v>11</v>
      </c>
    </row>
    <row r="51" spans="1:9" x14ac:dyDescent="0.2">
      <c r="A51" s="18">
        <v>49</v>
      </c>
      <c r="B51" s="10" t="s">
        <v>58</v>
      </c>
      <c r="C51" s="10" t="str">
        <f>VLOOKUP($B51,'[1]Division Wise List'!$C$4:$H$199,6,0)</f>
        <v>2x12.5 MVA, 132/33 kV</v>
      </c>
      <c r="D51" s="20">
        <f>VLOOKUP(B51,'[1]Division Wise List'!$C$4:$L$199,10,0)</f>
        <v>25</v>
      </c>
      <c r="E51" s="21">
        <f>VLOOKUP(B51,[1]Setup!$A$7:$Q$1001,13,0)</f>
        <v>14.731999999999999</v>
      </c>
      <c r="F51" s="22">
        <f t="shared" si="0"/>
        <v>0.62029473684210523</v>
      </c>
      <c r="G51" s="21">
        <f>VLOOKUP(B51,[1]Setup!$A$7:$Q$136,16,0)</f>
        <v>4.3759999999999994</v>
      </c>
      <c r="H51" s="23">
        <f>VLOOKUP(B51,[1]Setup!$A$7:$Q$136,17,0)</f>
        <v>1.4131164685908284</v>
      </c>
      <c r="I51" s="26"/>
    </row>
    <row r="52" spans="1:9" x14ac:dyDescent="0.2">
      <c r="A52" s="24">
        <v>50</v>
      </c>
      <c r="B52" s="10" t="s">
        <v>59</v>
      </c>
      <c r="C52" s="10" t="str">
        <f>VLOOKUP($B52,'[1]Division Wise List'!$C$4:$H$199,6,0)</f>
        <v>2x40 MVA, 132/33 kV</v>
      </c>
      <c r="D52" s="20">
        <f>VLOOKUP(B52,'[1]Division Wise List'!$C$4:$L$199,10,0)</f>
        <v>80</v>
      </c>
      <c r="E52" s="21">
        <f>VLOOKUP(B52,[1]Setup!$A$7:$Q$1001,13,0)</f>
        <v>47.44</v>
      </c>
      <c r="F52" s="22">
        <f t="shared" si="0"/>
        <v>0.62421052631578944</v>
      </c>
      <c r="G52" s="21">
        <f>VLOOKUP(B52,[1]Setup!$A$7:$Q$136,16,0)</f>
        <v>26.6</v>
      </c>
      <c r="H52" s="23">
        <f>VLOOKUP(B52,[1]Setup!$A$7:$Q$136,17,0)</f>
        <v>0.31058743633276736</v>
      </c>
      <c r="I52" s="25"/>
    </row>
    <row r="53" spans="1:9" x14ac:dyDescent="0.2">
      <c r="A53" s="18">
        <v>51</v>
      </c>
      <c r="B53" s="13" t="s">
        <v>60</v>
      </c>
      <c r="C53" s="10" t="str">
        <f>VLOOKUP($B53,'[1]Division Wise List'!$C$4:$H$199,6,0)</f>
        <v>2x40 MVA, 220/33 kV</v>
      </c>
      <c r="D53" s="20">
        <f>VLOOKUP(B53,'[1]Division Wise List'!$C$4:$L$199,10,0)</f>
        <v>80</v>
      </c>
      <c r="E53" s="21">
        <f>VLOOKUP(B53,[1]Setup!$A$7:$Q$1001,13,0)</f>
        <v>19.36</v>
      </c>
      <c r="F53" s="22">
        <f>E53/(D53*0.95)</f>
        <v>0.25473684210526315</v>
      </c>
      <c r="G53" s="21">
        <f>VLOOKUP(B53,[1]Setup!$A$7:$Q$136,16,0)</f>
        <v>5.08</v>
      </c>
      <c r="H53" s="23">
        <f>VLOOKUP(B53,[1]Setup!$A$7:$Q$136,17,0)</f>
        <v>3.0065466893038861</v>
      </c>
      <c r="I53" s="26" t="s">
        <v>11</v>
      </c>
    </row>
    <row r="54" spans="1:9" ht="30" x14ac:dyDescent="0.2">
      <c r="A54" s="24">
        <v>52</v>
      </c>
      <c r="B54" s="10" t="s">
        <v>61</v>
      </c>
      <c r="C54" s="10" t="str">
        <f>VLOOKUP($B54,'[1]Division Wise List'!$C$4:$H$199,6,0)</f>
        <v>1x40+2x20 MVA, 132/33 kV</v>
      </c>
      <c r="D54" s="20">
        <f>VLOOKUP(B54,'[1]Division Wise List'!$C$4:$L$199,10,0)</f>
        <v>80</v>
      </c>
      <c r="E54" s="21">
        <f>VLOOKUP(B54,[1]Setup!$A$7:$Q$1001,13,0)</f>
        <v>43.216499999999996</v>
      </c>
      <c r="F54" s="22">
        <f t="shared" si="0"/>
        <v>0.56863815789473682</v>
      </c>
      <c r="G54" s="21">
        <f>VLOOKUP(B54,[1]Setup!$A$7:$Q$136,16,0)</f>
        <v>9.9589999999999996</v>
      </c>
      <c r="H54" s="23">
        <f>VLOOKUP(B54,[1]Setup!$A$7:$Q$136,17,0)</f>
        <v>5.926676146010184</v>
      </c>
      <c r="I54" s="26"/>
    </row>
    <row r="55" spans="1:9" ht="30" x14ac:dyDescent="0.2">
      <c r="A55" s="18">
        <v>53</v>
      </c>
      <c r="B55" s="10" t="s">
        <v>62</v>
      </c>
      <c r="C55" s="10" t="str">
        <f>VLOOKUP($B55,'[1]Division Wise List'!$C$4:$H$199,6,0)</f>
        <v>3x40 MVA, 132/33 kV</v>
      </c>
      <c r="D55" s="20">
        <f>VLOOKUP(B55,'[1]Division Wise List'!$C$4:$L$199,10,0)</f>
        <v>120</v>
      </c>
      <c r="E55" s="21">
        <f>VLOOKUP(B55,[1]Setup!$A$7:$Q$1001,13,0)</f>
        <v>49.92</v>
      </c>
      <c r="F55" s="22">
        <f t="shared" si="0"/>
        <v>0.43789473684210528</v>
      </c>
      <c r="G55" s="21">
        <f>VLOOKUP(B55,[1]Setup!$A$7:$Q$136,16,0)</f>
        <v>12.920000000000002</v>
      </c>
      <c r="H55" s="23">
        <f>VLOOKUP(B55,[1]Setup!$A$7:$Q$136,17,0)</f>
        <v>8.0018743633276816</v>
      </c>
      <c r="I55" s="26" t="s">
        <v>11</v>
      </c>
    </row>
    <row r="56" spans="1:9" ht="30" x14ac:dyDescent="0.2">
      <c r="A56" s="24">
        <v>54</v>
      </c>
      <c r="B56" s="10" t="s">
        <v>63</v>
      </c>
      <c r="C56" s="10" t="str">
        <f>VLOOKUP($B56,'[1]Division Wise List'!$C$4:$H$199,6,0)</f>
        <v>2x40+1x20 MVA, 132/33 kV</v>
      </c>
      <c r="D56" s="20">
        <f>VLOOKUP(B56,'[1]Division Wise List'!$C$4:$L$199,10,0)</f>
        <v>100</v>
      </c>
      <c r="E56" s="21">
        <f>VLOOKUP(B56,[1]Setup!$A$7:$Q$1001,13,0)</f>
        <v>53.320999999999998</v>
      </c>
      <c r="F56" s="22">
        <f t="shared" si="0"/>
        <v>0.56127368421052626</v>
      </c>
      <c r="G56" s="21">
        <f>VLOOKUP(B56,[1]Setup!$A$7:$Q$136,16,0)</f>
        <v>13.969750000000001</v>
      </c>
      <c r="H56" s="23">
        <f>VLOOKUP(B56,[1]Setup!$A$7:$Q$136,17,0)</f>
        <v>8.6768397283531424</v>
      </c>
      <c r="I56" s="26" t="s">
        <v>11</v>
      </c>
    </row>
    <row r="57" spans="1:9" ht="30" x14ac:dyDescent="0.2">
      <c r="A57" s="18">
        <v>55</v>
      </c>
      <c r="B57" s="10" t="s">
        <v>64</v>
      </c>
      <c r="C57" s="10" t="str">
        <f>VLOOKUP($B57,'[1]Division Wise List'!$C$4:$H$199,6,0)</f>
        <v>2x31.5+1x12.5 MVA, 132/33 kV</v>
      </c>
      <c r="D57" s="20">
        <f>VLOOKUP(B57,'[1]Division Wise List'!$C$4:$L$199,10,0)</f>
        <v>75.5</v>
      </c>
      <c r="E57" s="21">
        <f>VLOOKUP(B57,[1]Setup!$A$7:$Q$1001,13,0)</f>
        <v>23.911999999999999</v>
      </c>
      <c r="F57" s="22">
        <f t="shared" si="0"/>
        <v>0.33338445451376786</v>
      </c>
      <c r="G57" s="21">
        <f>VLOOKUP(B57,[1]Setup!$A$7:$Q$136,16,0)</f>
        <v>6.3440000000000003</v>
      </c>
      <c r="H57" s="23">
        <f>VLOOKUP(B57,[1]Setup!$A$7:$Q$136,17,0)</f>
        <v>3.7599660441426117</v>
      </c>
      <c r="I57" s="26" t="s">
        <v>11</v>
      </c>
    </row>
    <row r="58" spans="1:9" ht="45" x14ac:dyDescent="0.2">
      <c r="A58" s="24">
        <v>56</v>
      </c>
      <c r="B58" s="10" t="s">
        <v>65</v>
      </c>
      <c r="C58" s="10" t="str">
        <f>VLOOKUP($B58,'[1]Division Wise List'!$C$4:$H$199,6,0)</f>
        <v>2x160 MVA, 220/132 kV
3x20+1x12.5 MVA, 132/33 kV</v>
      </c>
      <c r="D58" s="20">
        <f>VLOOKUP(B58,'[1]Division Wise List'!$C$4:$L$199,10,0)</f>
        <v>72.5</v>
      </c>
      <c r="E58" s="21">
        <f>VLOOKUP(B58,[1]Setup!$A$7:$Q$1001,13,0)</f>
        <v>24.178875000000001</v>
      </c>
      <c r="F58" s="22">
        <f>E58/(D58*0.95)</f>
        <v>0.35105444646098005</v>
      </c>
      <c r="G58" s="21">
        <f>VLOOKUP(B58,[1]Setup!$A$7:$Q$136,16,0)</f>
        <v>8.0010000000000012</v>
      </c>
      <c r="H58" s="23">
        <f>VLOOKUP(B58,[1]Setup!$A$7:$Q$136,17,0)</f>
        <v>4.1450251273344678</v>
      </c>
      <c r="I58" s="26" t="s">
        <v>14</v>
      </c>
    </row>
    <row r="59" spans="1:9" ht="30" x14ac:dyDescent="0.2">
      <c r="A59" s="18">
        <v>57</v>
      </c>
      <c r="B59" s="27" t="s">
        <v>66</v>
      </c>
      <c r="C59" s="10" t="str">
        <f>VLOOKUP($B59,'[1]Division Wise List'!$C$4:$H$199,6,0)</f>
        <v>2x160 MVA, 220/132 kV
2x40 MVA, 132/33 kV</v>
      </c>
      <c r="D59" s="20">
        <f>VLOOKUP(B59,'[1]Division Wise List'!$C$4:$L$199,10,0)</f>
        <v>80</v>
      </c>
      <c r="E59" s="21">
        <f>VLOOKUP(B59,[1]Setup!$A$7:$Q$1001,13,0)</f>
        <v>14.001200000000001</v>
      </c>
      <c r="F59" s="22">
        <f t="shared" si="0"/>
        <v>0.18422631578947368</v>
      </c>
      <c r="G59" s="21">
        <f>VLOOKUP(B59,[1]Setup!$A$7:$Q$136,16,0)</f>
        <v>3.4268000000000001</v>
      </c>
      <c r="H59" s="23">
        <f>VLOOKUP(B59,[1]Setup!$A$7:$Q$136,17,0)</f>
        <v>1.9197483191850555</v>
      </c>
      <c r="I59" s="26" t="s">
        <v>11</v>
      </c>
    </row>
    <row r="60" spans="1:9" x14ac:dyDescent="0.2">
      <c r="A60" s="24">
        <v>58</v>
      </c>
      <c r="B60" s="14" t="s">
        <v>67</v>
      </c>
      <c r="C60" s="10" t="str">
        <f>VLOOKUP($B60,'[1]Division Wise List'!$C$4:$H$199,6,0)</f>
        <v>2X40 MVA, 132/33 kV</v>
      </c>
      <c r="D60" s="20">
        <f>VLOOKUP(B60,'[1]Division Wise List'!$C$4:$L$199,10,0)</f>
        <v>80</v>
      </c>
      <c r="E60" s="21">
        <f>VLOOKUP(B60,[1]Setup!$A$7:$Q$1001,13,0)</f>
        <v>28.6</v>
      </c>
      <c r="F60" s="22">
        <f t="shared" si="0"/>
        <v>0.37631578947368421</v>
      </c>
      <c r="G60" s="21">
        <f>VLOOKUP(B60,[1]Setup!$A$7:$Q$136,16,0)</f>
        <v>7</v>
      </c>
      <c r="H60" s="23">
        <f>VLOOKUP(B60,[1]Setup!$A$7:$Q$136,17,0)</f>
        <v>4.6810594227504039</v>
      </c>
      <c r="I60" s="26" t="s">
        <v>11</v>
      </c>
    </row>
    <row r="61" spans="1:9" ht="60" x14ac:dyDescent="0.2">
      <c r="A61" s="18">
        <v>59</v>
      </c>
      <c r="B61" s="10" t="s">
        <v>68</v>
      </c>
      <c r="C61" s="10" t="str">
        <f>VLOOKUP($B61,'[1]Division Wise List'!$C$4:$H$199,6,0)</f>
        <v>2x100+1X160 MVA, 220/132 kV
1x40+3x20 MVA,132/33 kV</v>
      </c>
      <c r="D61" s="20">
        <f>VLOOKUP(B61,'[1]Division Wise List'!$C$4:$L$199,10,0)</f>
        <v>100</v>
      </c>
      <c r="E61" s="21">
        <f>VLOOKUP(B61,[1]Setup!$A$7:$Q$1001,13,0)</f>
        <v>34.8125</v>
      </c>
      <c r="F61" s="22">
        <f t="shared" si="0"/>
        <v>0.36644736842105263</v>
      </c>
      <c r="G61" s="21">
        <f>VLOOKUP(B61,[1]Setup!$A$7:$Q$136,16,0)</f>
        <v>12.192374999999998</v>
      </c>
      <c r="H61" s="23">
        <f>VLOOKUP(B61,[1]Setup!$A$7:$Q$136,17,0)</f>
        <v>5.1264013157894759</v>
      </c>
      <c r="I61" s="26" t="s">
        <v>14</v>
      </c>
    </row>
    <row r="62" spans="1:9" x14ac:dyDescent="0.2">
      <c r="A62" s="24">
        <v>60</v>
      </c>
      <c r="B62" s="10" t="s">
        <v>69</v>
      </c>
      <c r="C62" s="10" t="str">
        <f>VLOOKUP($B62,'[1]Division Wise List'!$C$4:$H$199,6,0)</f>
        <v>3x20 MVA, 132/33 kV</v>
      </c>
      <c r="D62" s="20">
        <f>VLOOKUP(B62,'[1]Division Wise List'!$C$4:$L$199,10,0)</f>
        <v>60</v>
      </c>
      <c r="E62" s="21">
        <f>VLOOKUP(B62,[1]Setup!$A$7:$Q$1001,13,0)</f>
        <v>27.596</v>
      </c>
      <c r="F62" s="22">
        <f t="shared" si="0"/>
        <v>0.48414035087719298</v>
      </c>
      <c r="G62" s="21">
        <f>VLOOKUP(B62,[1]Setup!$A$7:$Q$136,16,0)</f>
        <v>6.6999999999999993</v>
      </c>
      <c r="H62" s="23">
        <f>VLOOKUP(B62,[1]Setup!$A$7:$Q$136,17,0)</f>
        <v>3.8726492359932099</v>
      </c>
      <c r="I62" s="26" t="s">
        <v>11</v>
      </c>
    </row>
    <row r="63" spans="1:9" ht="30" x14ac:dyDescent="0.2">
      <c r="A63" s="18">
        <v>61</v>
      </c>
      <c r="B63" s="10" t="s">
        <v>70</v>
      </c>
      <c r="C63" s="10" t="str">
        <f>VLOOKUP($B63,'[1]Division Wise List'!$C$4:$H$199,6,0)</f>
        <v>1x20+2x12.5 MVA, 132/33 kV</v>
      </c>
      <c r="D63" s="20">
        <f>VLOOKUP(B63,'[1]Division Wise List'!$C$4:$L$199,10,0)</f>
        <v>45</v>
      </c>
      <c r="E63" s="21">
        <f>VLOOKUP(B63,[1]Setup!$A$7:$Q$1001,13,0)</f>
        <v>14.288374999999998</v>
      </c>
      <c r="F63" s="22">
        <f t="shared" si="0"/>
        <v>0.33423099415204677</v>
      </c>
      <c r="G63" s="21">
        <f>VLOOKUP(B63,[1]Setup!$A$7:$Q$136,16,0)</f>
        <v>3.1159999999999997</v>
      </c>
      <c r="H63" s="23">
        <f>VLOOKUP(B63,[1]Setup!$A$7:$Q$136,17,0)</f>
        <v>1.8102108658743659</v>
      </c>
      <c r="I63" s="26" t="s">
        <v>11</v>
      </c>
    </row>
    <row r="64" spans="1:9" x14ac:dyDescent="0.2">
      <c r="A64" s="24">
        <v>62</v>
      </c>
      <c r="B64" s="10" t="s">
        <v>71</v>
      </c>
      <c r="C64" s="10" t="str">
        <f>VLOOKUP($B64,'[1]Division Wise List'!$C$4:$H$199,6,0)</f>
        <v>3X40 MVA, 132/33 kV</v>
      </c>
      <c r="D64" s="20">
        <f>VLOOKUP(B64,'[1]Division Wise List'!$C$4:$L$199,10,0)</f>
        <v>120</v>
      </c>
      <c r="E64" s="21">
        <f>VLOOKUP(B64,[1]Setup!$A$7:$Q$1001,13,0)</f>
        <v>56.368000000000009</v>
      </c>
      <c r="F64" s="22">
        <f t="shared" si="0"/>
        <v>0.49445614035087726</v>
      </c>
      <c r="G64" s="21">
        <f>VLOOKUP(B64,[1]Setup!$A$7:$Q$136,16,0)</f>
        <v>7.6115999999999993</v>
      </c>
      <c r="H64" s="23">
        <f>VLOOKUP(B64,[1]Setup!$A$7:$Q$136,17,0)</f>
        <v>2.0783925297113774</v>
      </c>
      <c r="I64" s="26" t="s">
        <v>11</v>
      </c>
    </row>
    <row r="65" spans="1:9" ht="30" x14ac:dyDescent="0.2">
      <c r="A65" s="18">
        <v>63</v>
      </c>
      <c r="B65" s="10" t="s">
        <v>72</v>
      </c>
      <c r="C65" s="10" t="str">
        <f>VLOOKUP($B65,'[1]Division Wise List'!$C$4:$H$199,6,0)</f>
        <v>1x20+2x12.5 MVA, 132/33 kV</v>
      </c>
      <c r="D65" s="20">
        <f>VLOOKUP(B65,'[1]Division Wise List'!$C$4:$L$199,10,0)</f>
        <v>45</v>
      </c>
      <c r="E65" s="21">
        <f>VLOOKUP(B65,[1]Setup!$A$7:$Q$1001,13,0)</f>
        <v>11.780000000000001</v>
      </c>
      <c r="F65" s="22">
        <f t="shared" si="0"/>
        <v>0.27555555555555561</v>
      </c>
      <c r="G65" s="21">
        <f>VLOOKUP(B65,[1]Setup!$A$7:$Q$136,16,0)</f>
        <v>2.52</v>
      </c>
      <c r="H65" s="23">
        <f>VLOOKUP(B65,[1]Setup!$A$7:$Q$136,17,0)</f>
        <v>1.501814601018681</v>
      </c>
      <c r="I65" s="26" t="s">
        <v>14</v>
      </c>
    </row>
    <row r="66" spans="1:9" x14ac:dyDescent="0.2">
      <c r="A66" s="24">
        <v>64</v>
      </c>
      <c r="B66" s="10" t="s">
        <v>73</v>
      </c>
      <c r="C66" s="10" t="str">
        <f>VLOOKUP($B66,'[1]Division Wise List'!$C$4:$H$199,6,0)</f>
        <v>2x40 MVA, 132/33 kV</v>
      </c>
      <c r="D66" s="20">
        <f>VLOOKUP(B66,'[1]Division Wise List'!$C$4:$L$199,10,0)</f>
        <v>80</v>
      </c>
      <c r="E66" s="21">
        <f>VLOOKUP(B66,[1]Setup!$A$7:$Q$1001,13,0)</f>
        <v>18.28</v>
      </c>
      <c r="F66" s="22">
        <f t="shared" si="0"/>
        <v>0.2405263157894737</v>
      </c>
      <c r="G66" s="21">
        <f>VLOOKUP(B66,[1]Setup!$A$7:$Q$136,16,0)</f>
        <v>5.04</v>
      </c>
      <c r="H66" s="23">
        <f>VLOOKUP(B66,[1]Setup!$A$7:$Q$136,17,0)</f>
        <v>1.9098404074702802</v>
      </c>
      <c r="I66" s="26" t="s">
        <v>11</v>
      </c>
    </row>
    <row r="67" spans="1:9" ht="30" x14ac:dyDescent="0.2">
      <c r="A67" s="18">
        <v>65</v>
      </c>
      <c r="B67" s="10" t="s">
        <v>74</v>
      </c>
      <c r="C67" s="10" t="str">
        <f>VLOOKUP($B67,'[1]Division Wise List'!$C$4:$H$199,6,0)</f>
        <v>1x20+2x12.5 MVA, 132/33 kV</v>
      </c>
      <c r="D67" s="20">
        <f>VLOOKUP(B67,'[1]Division Wise List'!$C$4:$L$199,10,0)</f>
        <v>45</v>
      </c>
      <c r="E67" s="21">
        <f>VLOOKUP(B67,[1]Setup!$A$7:$Q$1001,13,0)</f>
        <v>19.928125000000001</v>
      </c>
      <c r="F67" s="22">
        <f t="shared" si="0"/>
        <v>0.46615497076023393</v>
      </c>
      <c r="G67" s="21">
        <f>VLOOKUP(B67,[1]Setup!$A$7:$Q$136,16,0)</f>
        <v>4.1812500000000004</v>
      </c>
      <c r="H67" s="23">
        <f>VLOOKUP(B67,[1]Setup!$A$7:$Q$136,17,0)</f>
        <v>1.9216235144312355</v>
      </c>
      <c r="I67" s="26" t="s">
        <v>11</v>
      </c>
    </row>
    <row r="68" spans="1:9" x14ac:dyDescent="0.2">
      <c r="A68" s="24">
        <v>66</v>
      </c>
      <c r="B68" s="27" t="s">
        <v>75</v>
      </c>
      <c r="C68" s="10" t="str">
        <f>VLOOKUP($B68,'[1]Division Wise List'!$C$4:$H$199,6,0)</f>
        <v>1x20 MVA, 220/33 kV</v>
      </c>
      <c r="D68" s="20">
        <f>VLOOKUP(B68,'[1]Division Wise List'!$C$4:$L$199,10,0)</f>
        <v>20</v>
      </c>
      <c r="E68" s="21">
        <f>VLOOKUP(B68,[1]Setup!$A$7:$Q$1001,13,0)</f>
        <v>1.8280000000000001</v>
      </c>
      <c r="F68" s="22">
        <f t="shared" si="0"/>
        <v>9.6210526315789482E-2</v>
      </c>
      <c r="G68" s="21">
        <f>VLOOKUP(B68,[1]Setup!$A$7:$Q$136,16,0)</f>
        <v>0.16800000000000001</v>
      </c>
      <c r="H68" s="23">
        <f>VLOOKUP(B68,[1]Setup!$A$7:$Q$136,17,0)</f>
        <v>4.3511035653650242E-2</v>
      </c>
      <c r="I68" s="26"/>
    </row>
    <row r="69" spans="1:9" ht="60" x14ac:dyDescent="0.2">
      <c r="A69" s="18">
        <v>67</v>
      </c>
      <c r="B69" s="10" t="s">
        <v>76</v>
      </c>
      <c r="C69" s="10" t="str">
        <f>VLOOKUP($B69,'[1]Division Wise List'!$C$4:$H$199,6,0)</f>
        <v>1x160+2x100 MVA, 220/132 kV
1x40+2x20 MVA, 132/33 kV</v>
      </c>
      <c r="D69" s="20">
        <f>VLOOKUP(B69,'[1]Division Wise List'!$C$4:$L$199,10,0)</f>
        <v>80</v>
      </c>
      <c r="E69" s="21">
        <f>VLOOKUP(B69,[1]Setup!$A$7:$Q$1001,13,0)</f>
        <v>43.307119999999998</v>
      </c>
      <c r="F69" s="22">
        <f>E69/(D69*0.95)</f>
        <v>0.56983052631578945</v>
      </c>
      <c r="G69" s="21">
        <f>VLOOKUP(B69,[1]Setup!$A$7:$Q$136,16,0)</f>
        <v>16.621639999999999</v>
      </c>
      <c r="H69" s="23">
        <f>VLOOKUP(B69,[1]Setup!$A$7:$Q$136,17,0)</f>
        <v>9.4400991646858987</v>
      </c>
      <c r="I69" s="26"/>
    </row>
    <row r="70" spans="1:9" ht="30" x14ac:dyDescent="0.2">
      <c r="A70" s="24">
        <v>68</v>
      </c>
      <c r="B70" s="10" t="s">
        <v>77</v>
      </c>
      <c r="C70" s="10" t="str">
        <f>VLOOKUP($B70,'[1]Division Wise List'!$C$4:$H$199,6,0)</f>
        <v>2x40+1x12.5 MVA, 132/33 kV</v>
      </c>
      <c r="D70" s="20">
        <f>VLOOKUP(B70,'[1]Division Wise List'!$C$4:$L$199,10,0)</f>
        <v>92.5</v>
      </c>
      <c r="E70" s="21">
        <f>VLOOKUP(B70,[1]Setup!$A$7:$Q$1001,13,0)</f>
        <v>37.96</v>
      </c>
      <c r="F70" s="22">
        <f t="shared" si="0"/>
        <v>0.43197724039829305</v>
      </c>
      <c r="G70" s="21">
        <f>VLOOKUP(B70,[1]Setup!$A$7:$Q$136,16,0)</f>
        <v>9.32</v>
      </c>
      <c r="H70" s="23">
        <f>VLOOKUP(B70,[1]Setup!$A$7:$Q$136,17,0)</f>
        <v>6.0876876061120324</v>
      </c>
      <c r="I70" s="26" t="s">
        <v>11</v>
      </c>
    </row>
    <row r="71" spans="1:9" x14ac:dyDescent="0.2">
      <c r="A71" s="18">
        <v>69</v>
      </c>
      <c r="B71" s="13" t="s">
        <v>78</v>
      </c>
      <c r="C71" s="10" t="str">
        <f>VLOOKUP($B71,'[1]Division Wise List'!$C$4:$H$199,6,0)</f>
        <v>2x20 MVA,220/33 kV</v>
      </c>
      <c r="D71" s="20">
        <f>VLOOKUP(B71,'[1]Division Wise List'!$C$4:$L$199,10,0)</f>
        <v>40</v>
      </c>
      <c r="E71" s="21">
        <f>VLOOKUP(B71,[1]Setup!$A$7:$Q$1001,13,0)</f>
        <v>23.54</v>
      </c>
      <c r="F71" s="22">
        <f t="shared" si="0"/>
        <v>0.61947368421052629</v>
      </c>
      <c r="G71" s="21">
        <f>VLOOKUP(B71,[1]Setup!$A$7:$Q$136,16,0)</f>
        <v>4.9480000000000004</v>
      </c>
      <c r="H71" s="23">
        <f>VLOOKUP(B71,[1]Setup!$A$7:$Q$136,17,0)</f>
        <v>1.6177629881154474</v>
      </c>
      <c r="I71" s="26"/>
    </row>
    <row r="72" spans="1:9" ht="45" x14ac:dyDescent="0.2">
      <c r="A72" s="24">
        <v>70</v>
      </c>
      <c r="B72" s="10" t="s">
        <v>79</v>
      </c>
      <c r="C72" s="10" t="str">
        <f>VLOOKUP($B72,'[1]Division Wise List'!$C$4:$H$199,6,0)</f>
        <v>2X160 MVA, 220/132 kV,                 1x40+2x20 MVA, 132/33 kV</v>
      </c>
      <c r="D72" s="20">
        <f>VLOOKUP(B72,'[1]Division Wise List'!$C$4:$L$199,10,0)</f>
        <v>80</v>
      </c>
      <c r="E72" s="21">
        <f>VLOOKUP(B72,[1]Setup!$A$7:$Q$1001,13,0)</f>
        <v>42.435249999999996</v>
      </c>
      <c r="F72" s="22">
        <f t="shared" si="0"/>
        <v>0.55835855263157885</v>
      </c>
      <c r="G72" s="21">
        <f>VLOOKUP(B72,[1]Setup!$A$7:$Q$136,16,0)</f>
        <v>14.827250000000001</v>
      </c>
      <c r="H72" s="23">
        <f>VLOOKUP(B72,[1]Setup!$A$7:$Q$136,17,0)</f>
        <v>5.1803728353141016</v>
      </c>
      <c r="I72" s="26"/>
    </row>
    <row r="73" spans="1:9" x14ac:dyDescent="0.2">
      <c r="A73" s="18">
        <v>71</v>
      </c>
      <c r="B73" s="10" t="s">
        <v>80</v>
      </c>
      <c r="C73" s="10" t="str">
        <f>VLOOKUP($B73,'[1]Division Wise List'!$C$4:$H$199,6,0)</f>
        <v>2x63 MVA, 132/33 kV</v>
      </c>
      <c r="D73" s="20">
        <f>VLOOKUP(B73,'[1]Division Wise List'!$C$4:$L$199,10,0)</f>
        <v>126</v>
      </c>
      <c r="E73" s="21">
        <f>VLOOKUP(B73,[1]Setup!$A$7:$Q$1001,13,0)</f>
        <v>43.712499999999999</v>
      </c>
      <c r="F73" s="22">
        <f t="shared" si="0"/>
        <v>0.36518379281537178</v>
      </c>
      <c r="G73" s="21">
        <f>VLOOKUP(B73,[1]Setup!$A$7:$Q$136,16,0)</f>
        <v>8.9187499999999993</v>
      </c>
      <c r="H73" s="23">
        <f>VLOOKUP(B73,[1]Setup!$A$7:$Q$136,17,0)</f>
        <v>4.4630772495755506</v>
      </c>
      <c r="I73" s="26" t="s">
        <v>11</v>
      </c>
    </row>
    <row r="74" spans="1:9" ht="30" x14ac:dyDescent="0.2">
      <c r="A74" s="24">
        <v>72</v>
      </c>
      <c r="B74" s="10" t="s">
        <v>81</v>
      </c>
      <c r="C74" s="10" t="str">
        <f>VLOOKUP($B74,'[1]Division Wise List'!$C$4:$H$199,6,0)</f>
        <v>2x20 MVA, 132/33 kV</v>
      </c>
      <c r="D74" s="20">
        <f>VLOOKUP(B74,'[1]Division Wise List'!$C$4:$L$199,10,0)</f>
        <v>40</v>
      </c>
      <c r="E74" s="21">
        <f>VLOOKUP(B74,[1]Setup!$A$7:$Q$1001,13,0)</f>
        <v>8.4559999999999995</v>
      </c>
      <c r="F74" s="22">
        <f t="shared" si="0"/>
        <v>0.22252631578947368</v>
      </c>
      <c r="G74" s="21">
        <f>VLOOKUP(B74,[1]Setup!$A$7:$Q$136,16,0)</f>
        <v>1.6120000000000001</v>
      </c>
      <c r="H74" s="23">
        <f>VLOOKUP(B74,[1]Setup!$A$7:$Q$136,17,0)</f>
        <v>1.0351429541595933</v>
      </c>
      <c r="I74" s="26" t="s">
        <v>11</v>
      </c>
    </row>
    <row r="75" spans="1:9" x14ac:dyDescent="0.2">
      <c r="A75" s="18">
        <v>73</v>
      </c>
      <c r="B75" s="10" t="s">
        <v>82</v>
      </c>
      <c r="C75" s="10" t="str">
        <f>VLOOKUP($B75,'[1]Division Wise List'!$C$4:$H$199,6,0)</f>
        <v>2x40 MVA, 132/33 kV</v>
      </c>
      <c r="D75" s="20">
        <f>VLOOKUP(B75,'[1]Division Wise List'!$C$4:$L$199,10,0)</f>
        <v>80</v>
      </c>
      <c r="E75" s="21">
        <f>VLOOKUP(B75,[1]Setup!$A$7:$Q$1001,13,0)</f>
        <v>35</v>
      </c>
      <c r="F75" s="22">
        <f t="shared" ref="F75:F129" si="1">E75/(D75*0.95)</f>
        <v>0.46052631578947367</v>
      </c>
      <c r="G75" s="21">
        <f>VLOOKUP(B75,[1]Setup!$A$7:$Q$136,16,0)</f>
        <v>10.36</v>
      </c>
      <c r="H75" s="23">
        <f>VLOOKUP(B75,[1]Setup!$A$7:$Q$136,17,0)</f>
        <v>6.0530390492359976</v>
      </c>
      <c r="I75" s="26" t="s">
        <v>11</v>
      </c>
    </row>
    <row r="76" spans="1:9" x14ac:dyDescent="0.2">
      <c r="A76" s="24">
        <v>74</v>
      </c>
      <c r="B76" s="13" t="s">
        <v>83</v>
      </c>
      <c r="C76" s="10" t="str">
        <f>VLOOKUP($B76,'[1]Division Wise List'!$C$4:$H$199,6,0)</f>
        <v>2x40 MVA, 132/33 kV</v>
      </c>
      <c r="D76" s="20">
        <f>VLOOKUP(B76,'[1]Division Wise List'!$C$4:$L$199,10,0)</f>
        <v>80</v>
      </c>
      <c r="E76" s="21">
        <f>VLOOKUP(B76,[1]Setup!$A$7:$Q$1001,13,0)</f>
        <v>6.04</v>
      </c>
      <c r="F76" s="22">
        <f t="shared" si="1"/>
        <v>7.9473684210526321E-2</v>
      </c>
      <c r="G76" s="21">
        <f>VLOOKUP(B76,[1]Setup!$A$7:$Q$136,16,0)</f>
        <v>1.6800000000000002</v>
      </c>
      <c r="H76" s="23">
        <f>VLOOKUP(B76,[1]Setup!$A$7:$Q$136,17,0)</f>
        <v>0.72448217317486441</v>
      </c>
      <c r="I76" s="26" t="s">
        <v>11</v>
      </c>
    </row>
    <row r="77" spans="1:9" x14ac:dyDescent="0.2">
      <c r="A77" s="18">
        <v>75</v>
      </c>
      <c r="B77" s="10" t="s">
        <v>84</v>
      </c>
      <c r="C77" s="10" t="str">
        <f>VLOOKUP($B77,'[1]Division Wise List'!$C$4:$H$199,6,0)</f>
        <v>4x40 MVA, 132/33 kV</v>
      </c>
      <c r="D77" s="20">
        <f>VLOOKUP(B77,'[1]Division Wise List'!$C$4:$L$199,10,0)</f>
        <v>160</v>
      </c>
      <c r="E77" s="21">
        <f>VLOOKUP(B77,[1]Setup!$A$7:$Q$1001,13,0)</f>
        <v>74</v>
      </c>
      <c r="F77" s="22">
        <f t="shared" si="1"/>
        <v>0.48684210526315791</v>
      </c>
      <c r="G77" s="21">
        <f>VLOOKUP(B77,[1]Setup!$A$7:$Q$136,16,0)</f>
        <v>20.119999999999997</v>
      </c>
      <c r="H77" s="23">
        <f>VLOOKUP(B77,[1]Setup!$A$7:$Q$136,17,0)</f>
        <v>14.039663837011899</v>
      </c>
      <c r="I77" s="26" t="s">
        <v>14</v>
      </c>
    </row>
    <row r="78" spans="1:9" x14ac:dyDescent="0.2">
      <c r="A78" s="24">
        <v>76</v>
      </c>
      <c r="B78" s="27" t="s">
        <v>85</v>
      </c>
      <c r="C78" s="10" t="str">
        <f>VLOOKUP($B78,'[1]Division Wise List'!$C$4:$H$199,6,0)</f>
        <v>2x20 MVA, 132/33 kV</v>
      </c>
      <c r="D78" s="20">
        <f>VLOOKUP(B78,'[1]Division Wise List'!$C$4:$L$199,10,0)</f>
        <v>40</v>
      </c>
      <c r="E78" s="21">
        <f>VLOOKUP(B78,[1]Setup!$A$7:$Q$1001,13,0)</f>
        <v>14.347999999999999</v>
      </c>
      <c r="F78" s="22">
        <f t="shared" si="1"/>
        <v>0.37757894736842101</v>
      </c>
      <c r="G78" s="21">
        <f>VLOOKUP(B78,[1]Setup!$A$7:$Q$136,16,0)</f>
        <v>3.3639999999999999</v>
      </c>
      <c r="H78" s="23">
        <f>VLOOKUP(B78,[1]Setup!$A$7:$Q$136,17,0)</f>
        <v>1.8453188455008416</v>
      </c>
      <c r="I78" s="26" t="s">
        <v>11</v>
      </c>
    </row>
    <row r="79" spans="1:9" x14ac:dyDescent="0.2">
      <c r="A79" s="18">
        <v>77</v>
      </c>
      <c r="B79" s="10" t="s">
        <v>86</v>
      </c>
      <c r="C79" s="10" t="str">
        <f>VLOOKUP($B79,'[1]Division Wise List'!$C$4:$H$199,6,0)</f>
        <v>2x20 MVA, 132/33kV</v>
      </c>
      <c r="D79" s="20">
        <f>VLOOKUP(B79,'[1]Division Wise List'!$C$4:$L$199,10,0)</f>
        <v>40</v>
      </c>
      <c r="E79" s="21">
        <f>VLOOKUP(B79,[1]Setup!$A$7:$Q$1001,13,0)</f>
        <v>17.328125</v>
      </c>
      <c r="F79" s="22">
        <f t="shared" si="1"/>
        <v>0.45600328947368424</v>
      </c>
      <c r="G79" s="21">
        <f>VLOOKUP(B79,[1]Setup!$A$7:$Q$136,16,0)</f>
        <v>4.4093749999999998</v>
      </c>
      <c r="H79" s="23">
        <f>VLOOKUP(B79,[1]Setup!$A$7:$Q$136,17,0)</f>
        <v>2.769419567062819</v>
      </c>
      <c r="I79" s="26" t="s">
        <v>11</v>
      </c>
    </row>
    <row r="80" spans="1:9" ht="45" x14ac:dyDescent="0.2">
      <c r="A80" s="24">
        <v>78</v>
      </c>
      <c r="B80" s="10" t="s">
        <v>87</v>
      </c>
      <c r="C80" s="10" t="str">
        <f>VLOOKUP($B80,'[1]Division Wise List'!$C$4:$H$199,6,0)</f>
        <v>2x315 MVA, 400/220 kV
2x160 MVA, 220/132 kV
1x20 MVA, 132/33 kV</v>
      </c>
      <c r="D80" s="20">
        <f>VLOOKUP(B80,'[1]Division Wise List'!$C$4:$L$199,10,0)</f>
        <v>20</v>
      </c>
      <c r="E80" s="21">
        <f>VLOOKUP(B80,[1]Setup!$A$7:$Q$1001,13,0)</f>
        <v>10.548</v>
      </c>
      <c r="F80" s="22">
        <f t="shared" si="1"/>
        <v>0.55515789473684207</v>
      </c>
      <c r="G80" s="21">
        <f>VLOOKUP(B80,[1]Setup!$A$7:$Q$136,16,0)</f>
        <v>2.488</v>
      </c>
      <c r="H80" s="23">
        <f>VLOOKUP(B80,[1]Setup!$A$7:$Q$136,17,0)</f>
        <v>1.3802458404074687</v>
      </c>
      <c r="I80" s="26"/>
    </row>
    <row r="81" spans="1:9" x14ac:dyDescent="0.2">
      <c r="A81" s="18">
        <v>79</v>
      </c>
      <c r="B81" s="10" t="s">
        <v>88</v>
      </c>
      <c r="C81" s="10" t="str">
        <f>VLOOKUP($B81,'[1]Division Wise List'!$C$4:$H$199,6,0)</f>
        <v>2x20MVA, 220/33kV</v>
      </c>
      <c r="D81" s="20">
        <f>VLOOKUP(B81,'[1]Division Wise List'!$C$4:$L$199,10,0)</f>
        <v>40</v>
      </c>
      <c r="E81" s="21">
        <f>VLOOKUP(B81,[1]Setup!$A$7:$Q$1001,13,0)</f>
        <v>12.048</v>
      </c>
      <c r="F81" s="22">
        <f t="shared" si="1"/>
        <v>0.31705263157894736</v>
      </c>
      <c r="G81" s="21">
        <f>VLOOKUP(B81,[1]Setup!$A$7:$Q$136,16,0)</f>
        <v>2.8239999999999998</v>
      </c>
      <c r="H81" s="23">
        <f>VLOOKUP(B81,[1]Setup!$A$7:$Q$136,17,0)</f>
        <v>1.266651273344648</v>
      </c>
      <c r="I81" s="26" t="s">
        <v>11</v>
      </c>
    </row>
    <row r="82" spans="1:9" x14ac:dyDescent="0.2">
      <c r="A82" s="24">
        <v>80</v>
      </c>
      <c r="B82" s="10" t="s">
        <v>89</v>
      </c>
      <c r="C82" s="10" t="str">
        <f>VLOOKUP($B82,'[1]Division Wise List'!$C$4:$H$199,6,0)</f>
        <v>2x40 MVA, 220/33 kV</v>
      </c>
      <c r="D82" s="20">
        <f>VLOOKUP(B82,'[1]Division Wise List'!$C$4:$L$199,10,0)</f>
        <v>80</v>
      </c>
      <c r="E82" s="21">
        <f>VLOOKUP(B82,[1]Setup!$A$7:$Q$1001,13,0)</f>
        <v>18.32</v>
      </c>
      <c r="F82" s="22">
        <f t="shared" si="1"/>
        <v>0.24105263157894738</v>
      </c>
      <c r="G82" s="21">
        <f>VLOOKUP(B82,[1]Setup!$A$7:$Q$136,16,0)</f>
        <v>4.88</v>
      </c>
      <c r="H82" s="23">
        <f>VLOOKUP(B82,[1]Setup!$A$7:$Q$136,17,0)</f>
        <v>2.8417657045840334</v>
      </c>
      <c r="I82" s="26" t="s">
        <v>11</v>
      </c>
    </row>
    <row r="83" spans="1:9" ht="30" x14ac:dyDescent="0.2">
      <c r="A83" s="18">
        <v>81</v>
      </c>
      <c r="B83" s="12" t="s">
        <v>90</v>
      </c>
      <c r="C83" s="10" t="str">
        <f>VLOOKUP($B83,'[1]Division Wise List'!$C$4:$H$199,6,0)</f>
        <v>2x40 MVA, 132/33 kV</v>
      </c>
      <c r="D83" s="20">
        <f>VLOOKUP(B83,'[1]Division Wise List'!$C$4:$L$199,10,0)</f>
        <v>80</v>
      </c>
      <c r="E83" s="21">
        <f>VLOOKUP(B83,[1]Setup!$A$7:$Q$1001,13,0)</f>
        <v>21.24</v>
      </c>
      <c r="F83" s="22">
        <f t="shared" si="1"/>
        <v>0.27947368421052632</v>
      </c>
      <c r="G83" s="21">
        <f>VLOOKUP(B83,[1]Setup!$A$7:$Q$136,16,0)</f>
        <v>6.36</v>
      </c>
      <c r="H83" s="23">
        <f>VLOOKUP(B83,[1]Setup!$A$7:$Q$136,17,0)</f>
        <v>3.6448896434635114</v>
      </c>
      <c r="I83" s="26" t="s">
        <v>11</v>
      </c>
    </row>
    <row r="84" spans="1:9" x14ac:dyDescent="0.2">
      <c r="A84" s="24">
        <v>82</v>
      </c>
      <c r="B84" s="27" t="s">
        <v>91</v>
      </c>
      <c r="C84" s="10" t="str">
        <f>VLOOKUP($B84,'[1]Division Wise List'!$C$4:$H$199,6,0)</f>
        <v>2x40 MVA, 132/33 kV</v>
      </c>
      <c r="D84" s="20">
        <f>VLOOKUP(B84,'[1]Division Wise List'!$C$4:$L$199,10,0)</f>
        <v>80</v>
      </c>
      <c r="E84" s="21">
        <f>VLOOKUP(B84,[1]Setup!$A$7:$Q$1001,13,0)</f>
        <v>5.8864000000000001</v>
      </c>
      <c r="F84" s="22">
        <f t="shared" si="1"/>
        <v>7.745263157894737E-2</v>
      </c>
      <c r="G84" s="21">
        <f>VLOOKUP(B84,[1]Setup!$A$7:$Q$136,16,0)</f>
        <v>1.5876000000000001</v>
      </c>
      <c r="H84" s="23">
        <f>VLOOKUP(B84,[1]Setup!$A$7:$Q$136,17,0)</f>
        <v>0.60384774193548407</v>
      </c>
      <c r="I84" s="26" t="s">
        <v>11</v>
      </c>
    </row>
    <row r="85" spans="1:9" ht="30" x14ac:dyDescent="0.2">
      <c r="A85" s="18">
        <v>83</v>
      </c>
      <c r="B85" s="28" t="s">
        <v>92</v>
      </c>
      <c r="C85" s="10" t="str">
        <f>VLOOKUP($B85,'[1]Division Wise List'!$C$4:$H$199,6,0)</f>
        <v>1x12.5+1x20 MVA, 132/33 kV</v>
      </c>
      <c r="D85" s="20">
        <f>VLOOKUP(B85,'[1]Division Wise List'!$C$4:$L$199,10,0)</f>
        <v>32.5</v>
      </c>
      <c r="E85" s="21">
        <f>VLOOKUP(B85,[1]Setup!$A$7:$Q$1001,13,0)</f>
        <v>8.5519999999999996</v>
      </c>
      <c r="F85" s="22">
        <f>E85/(D85*0.95)</f>
        <v>0.27698785425101213</v>
      </c>
      <c r="G85" s="21">
        <f>VLOOKUP(B85,[1]Setup!$A$7:$Q$136,16,0)</f>
        <v>2.3159999999999998</v>
      </c>
      <c r="H85" s="23">
        <f>VLOOKUP(B85,[1]Setup!$A$7:$Q$136,17,0)</f>
        <v>0.67431035653650284</v>
      </c>
      <c r="I85" s="26" t="s">
        <v>11</v>
      </c>
    </row>
    <row r="86" spans="1:9" x14ac:dyDescent="0.2">
      <c r="A86" s="24">
        <v>84</v>
      </c>
      <c r="B86" s="10" t="s">
        <v>93</v>
      </c>
      <c r="C86" s="10" t="str">
        <f>VLOOKUP($B86,'[1]Division Wise List'!$C$4:$H$199,6,0)</f>
        <v>2x20 MVA, 132/33 kV</v>
      </c>
      <c r="D86" s="20">
        <f>VLOOKUP(B86,'[1]Division Wise List'!$C$4:$L$199,10,0)</f>
        <v>40</v>
      </c>
      <c r="E86" s="21">
        <f>VLOOKUP(B86,[1]Setup!$A$7:$Q$1001,13,0)</f>
        <v>20.276</v>
      </c>
      <c r="F86" s="22">
        <f>E86/(D86*0.95)</f>
        <v>0.53357894736842104</v>
      </c>
      <c r="G86" s="21">
        <f>VLOOKUP(B86,[1]Setup!$A$7:$Q$136,16,0)</f>
        <v>3.9359999999999999</v>
      </c>
      <c r="H86" s="23">
        <f>VLOOKUP(B86,[1]Setup!$A$7:$Q$136,17,0)</f>
        <v>2.2420373514431242</v>
      </c>
      <c r="I86" s="25"/>
    </row>
    <row r="87" spans="1:9" ht="45" x14ac:dyDescent="0.2">
      <c r="A87" s="18">
        <v>85</v>
      </c>
      <c r="B87" s="27" t="s">
        <v>94</v>
      </c>
      <c r="C87" s="10" t="str">
        <f>VLOOKUP($B87,'[1]Division Wise List'!$C$4:$H$199,6,0)</f>
        <v>3x315 MVA, 400/220 kV
2x100 MVA, 220/132 kV
2x20, 220/33kV</v>
      </c>
      <c r="D87" s="20">
        <f>VLOOKUP(B87,'[1]Division Wise List'!$C$4:$L$199,10,0)</f>
        <v>40</v>
      </c>
      <c r="E87" s="21">
        <f>VLOOKUP(B87,[1]Setup!$A$7:$Q$1001,13,0)</f>
        <v>2.66</v>
      </c>
      <c r="F87" s="22">
        <f>E87/(D87*0.95)</f>
        <v>7.0000000000000007E-2</v>
      </c>
      <c r="G87" s="21">
        <f>VLOOKUP(B87,[1]Setup!$A$7:$Q$136,16,0)</f>
        <v>0.92799999999999994</v>
      </c>
      <c r="H87" s="23">
        <f>VLOOKUP(B87,[1]Setup!$A$7:$Q$136,17,0)</f>
        <v>0.61361901528013363</v>
      </c>
      <c r="I87" s="26" t="s">
        <v>11</v>
      </c>
    </row>
    <row r="88" spans="1:9" x14ac:dyDescent="0.2">
      <c r="A88" s="24">
        <v>86</v>
      </c>
      <c r="B88" s="10" t="s">
        <v>95</v>
      </c>
      <c r="C88" s="10" t="str">
        <f>VLOOKUP($B88,'[1]Division Wise List'!$C$4:$H$199,6,0)</f>
        <v>2x12.5 MVA, 132/33 kV</v>
      </c>
      <c r="D88" s="20">
        <f>VLOOKUP(B88,'[1]Division Wise List'!$C$4:$L$199,10,0)</f>
        <v>25</v>
      </c>
      <c r="E88" s="21">
        <f>VLOOKUP(B88,[1]Setup!$A$7:$Q$1001,13,0)</f>
        <v>8.0839999999999996</v>
      </c>
      <c r="F88" s="22">
        <f t="shared" si="1"/>
        <v>0.34037894736842106</v>
      </c>
      <c r="G88" s="21">
        <f>VLOOKUP(B88,[1]Setup!$A$7:$Q$136,16,0)</f>
        <v>0.89999999999999991</v>
      </c>
      <c r="H88" s="23">
        <f>VLOOKUP(B88,[1]Setup!$A$7:$Q$136,17,0)</f>
        <v>0.2602648556876056</v>
      </c>
      <c r="I88" s="26" t="s">
        <v>11</v>
      </c>
    </row>
    <row r="89" spans="1:9" ht="30" x14ac:dyDescent="0.2">
      <c r="A89" s="18">
        <v>87</v>
      </c>
      <c r="B89" s="13" t="s">
        <v>96</v>
      </c>
      <c r="C89" s="10" t="str">
        <f>VLOOKUP($B89,'[1]Division Wise List'!$C$4:$H$199,6,0)</f>
        <v>1x40+1x20 MVA, 220/33 kV</v>
      </c>
      <c r="D89" s="20">
        <f>VLOOKUP(B89,'[1]Division Wise List'!$C$4:$L$199,10,0)</f>
        <v>60</v>
      </c>
      <c r="E89" s="21">
        <f>VLOOKUP(B89,[1]Setup!$A$7:$Q$1001,13,0)</f>
        <v>10.432</v>
      </c>
      <c r="F89" s="22">
        <f t="shared" si="1"/>
        <v>0.18301754385964913</v>
      </c>
      <c r="G89" s="21">
        <f>VLOOKUP(B89,[1]Setup!$A$7:$Q$136,16,0)</f>
        <v>2.2439999999999998</v>
      </c>
      <c r="H89" s="23">
        <f>VLOOKUP(B89,[1]Setup!$A$7:$Q$136,17,0)</f>
        <v>1.5988455008488993</v>
      </c>
      <c r="I89" s="26" t="s">
        <v>11</v>
      </c>
    </row>
    <row r="90" spans="1:9" ht="60" x14ac:dyDescent="0.2">
      <c r="A90" s="24">
        <v>88</v>
      </c>
      <c r="B90" s="10" t="s">
        <v>97</v>
      </c>
      <c r="C90" s="10" t="str">
        <f>VLOOKUP($B90,'[1]Division Wise List'!$C$4:$H$199,6,0)</f>
        <v>2x160 +1x100MVA, 220/132 kV
3x40+1x20  MVA, 132/33 kV</v>
      </c>
      <c r="D90" s="20">
        <f>VLOOKUP(B90,'[1]Division Wise List'!$C$4:$L$199,10,0)</f>
        <v>140</v>
      </c>
      <c r="E90" s="21">
        <f>VLOOKUP(B90,[1]Setup!$A$7:$Q$1001,13,0)</f>
        <v>40.515999999999998</v>
      </c>
      <c r="F90" s="22">
        <f t="shared" si="1"/>
        <v>0.30463157894736842</v>
      </c>
      <c r="G90" s="21">
        <f>VLOOKUP(B90,[1]Setup!$A$7:$Q$136,16,0)</f>
        <v>10.892000000000001</v>
      </c>
      <c r="H90" s="23">
        <f>VLOOKUP(B90,[1]Setup!$A$7:$Q$136,17,0)</f>
        <v>8.4610091680814978</v>
      </c>
      <c r="I90" s="26" t="s">
        <v>14</v>
      </c>
    </row>
    <row r="91" spans="1:9" ht="30" x14ac:dyDescent="0.2">
      <c r="A91" s="18">
        <v>89</v>
      </c>
      <c r="B91" s="10" t="s">
        <v>98</v>
      </c>
      <c r="C91" s="10" t="str">
        <f>VLOOKUP($B91,'[1]Division Wise List'!$C$4:$H$199,6,0)</f>
        <v>2x40+1x20 MVA, 220/33 kV</v>
      </c>
      <c r="D91" s="20">
        <f>VLOOKUP(B91,'[1]Division Wise List'!$C$4:$L$199,10,0)</f>
        <v>100</v>
      </c>
      <c r="E91" s="21">
        <f>VLOOKUP(B91,[1]Setup!$A$7:$Q$1001,13,0)</f>
        <v>66.040000000000006</v>
      </c>
      <c r="F91" s="22">
        <f t="shared" si="1"/>
        <v>0.6951578947368422</v>
      </c>
      <c r="G91" s="21">
        <f>VLOOKUP(B91,[1]Setup!$A$7:$Q$136,16,0)</f>
        <v>17.203749999999999</v>
      </c>
      <c r="H91" s="23">
        <f>VLOOKUP(B91,[1]Setup!$A$7:$Q$136,17,0)</f>
        <v>10.707781069609494</v>
      </c>
      <c r="I91" s="26"/>
    </row>
    <row r="92" spans="1:9" ht="45" x14ac:dyDescent="0.2">
      <c r="A92" s="24">
        <v>90</v>
      </c>
      <c r="B92" s="13" t="s">
        <v>99</v>
      </c>
      <c r="C92" s="10" t="str">
        <f>VLOOKUP($B92,'[1]Division Wise List'!$C$4:$H$199,6,0)</f>
        <v>3x160 MVA, 220/132 Kv
1x40+1x12.5 MVA, 132/33 kV</v>
      </c>
      <c r="D92" s="20">
        <f>VLOOKUP(B92,'[1]Division Wise List'!$C$4:$L$199,10,0)</f>
        <v>52.5</v>
      </c>
      <c r="E92" s="21">
        <f>VLOOKUP(B92,[1]Setup!$A$7:$Q$1001,13,0)</f>
        <v>7.24</v>
      </c>
      <c r="F92" s="22">
        <f>E92/(D92*0.95)</f>
        <v>0.14516290726817044</v>
      </c>
      <c r="G92" s="21">
        <f>VLOOKUP(B92,[1]Setup!$A$7:$Q$136,16,0)</f>
        <v>1.44</v>
      </c>
      <c r="H92" s="23">
        <f>VLOOKUP(B92,[1]Setup!$A$7:$Q$136,17,0)</f>
        <v>0.69039049235993322</v>
      </c>
      <c r="I92" s="26" t="s">
        <v>11</v>
      </c>
    </row>
    <row r="93" spans="1:9" x14ac:dyDescent="0.2">
      <c r="A93" s="18">
        <v>91</v>
      </c>
      <c r="B93" s="10" t="s">
        <v>100</v>
      </c>
      <c r="C93" s="10" t="str">
        <f>VLOOKUP($B93,'[1]Division Wise List'!$C$4:$H$199,6,0)</f>
        <v>3x40 MVA, 132/33 kV</v>
      </c>
      <c r="D93" s="20">
        <f>VLOOKUP(B93,'[1]Division Wise List'!$C$4:$L$199,10,0)</f>
        <v>120</v>
      </c>
      <c r="E93" s="21">
        <f>VLOOKUP(B93,[1]Setup!$A$7:$Q$1001,13,0)</f>
        <v>51.179999999999993</v>
      </c>
      <c r="F93" s="22">
        <f t="shared" si="1"/>
        <v>0.44894736842105254</v>
      </c>
      <c r="G93" s="21">
        <f>VLOOKUP(B93,[1]Setup!$A$7:$Q$136,16,0)</f>
        <v>16.619999999999997</v>
      </c>
      <c r="H93" s="23">
        <f>VLOOKUP(B93,[1]Setup!$A$7:$Q$136,17,0)</f>
        <v>10.859793718166385</v>
      </c>
      <c r="I93" s="26" t="s">
        <v>11</v>
      </c>
    </row>
    <row r="94" spans="1:9" x14ac:dyDescent="0.2">
      <c r="A94" s="24">
        <v>92</v>
      </c>
      <c r="B94" s="12" t="s">
        <v>101</v>
      </c>
      <c r="C94" s="10" t="str">
        <f>VLOOKUP($B94,'[1]Division Wise List'!$C$4:$H$199,6,0)</f>
        <v>2x20 MVA, 132/33 kV</v>
      </c>
      <c r="D94" s="20">
        <f>VLOOKUP(B94,'[1]Division Wise List'!$C$4:$L$199,10,0)</f>
        <v>40</v>
      </c>
      <c r="E94" s="21">
        <f>VLOOKUP(B94,[1]Setup!$A$7:$Q$1001,13,0)</f>
        <v>15.716000000000001</v>
      </c>
      <c r="F94" s="22">
        <f t="shared" si="1"/>
        <v>0.4135789473684211</v>
      </c>
      <c r="G94" s="21">
        <f>VLOOKUP(B94,[1]Setup!$A$7:$Q$136,16,0)</f>
        <v>8.379999999999999</v>
      </c>
      <c r="H94" s="23">
        <f>VLOOKUP(B94,[1]Setup!$A$7:$Q$136,17,0)</f>
        <v>3.1562363327673917</v>
      </c>
      <c r="I94" s="26" t="s">
        <v>11</v>
      </c>
    </row>
    <row r="95" spans="1:9" ht="30" x14ac:dyDescent="0.2">
      <c r="A95" s="18">
        <v>93</v>
      </c>
      <c r="B95" s="10" t="s">
        <v>102</v>
      </c>
      <c r="C95" s="10" t="str">
        <f>VLOOKUP($B95,'[1]Division Wise List'!$C$4:$H$199,6,0)</f>
        <v>1x40+1x20+1x12.5 MVA, 132/33 kV</v>
      </c>
      <c r="D95" s="20">
        <f>VLOOKUP(B95,'[1]Division Wise List'!$C$4:$L$199,10,0)</f>
        <v>72.5</v>
      </c>
      <c r="E95" s="21">
        <f>VLOOKUP(B95,[1]Setup!$A$7:$Q$1001,13,0)</f>
        <v>32.751375000000003</v>
      </c>
      <c r="F95" s="22">
        <f t="shared" si="1"/>
        <v>0.47551905626134305</v>
      </c>
      <c r="G95" s="21">
        <f>VLOOKUP(B95,[1]Setup!$A$7:$Q$136,16,0)</f>
        <v>9.3765000000000001</v>
      </c>
      <c r="H95" s="23">
        <f>VLOOKUP(B95,[1]Setup!$A$7:$Q$136,17,0)</f>
        <v>5.9509735144312401</v>
      </c>
      <c r="I95" s="26"/>
    </row>
    <row r="96" spans="1:9" x14ac:dyDescent="0.2">
      <c r="A96" s="24">
        <v>94</v>
      </c>
      <c r="B96" s="27" t="s">
        <v>103</v>
      </c>
      <c r="C96" s="10" t="str">
        <f>VLOOKUP($B96,'[1]Division Wise List'!$C$4:$H$199,6,0)</f>
        <v>2x12.5 MVA, 132/33 kV</v>
      </c>
      <c r="D96" s="20">
        <f>VLOOKUP(B96,'[1]Division Wise List'!$C$4:$L$199,10,0)</f>
        <v>25</v>
      </c>
      <c r="E96" s="21">
        <f>VLOOKUP(B96,[1]Setup!$A$7:$Q$1001,13,0)</f>
        <v>10.652000000000001</v>
      </c>
      <c r="F96" s="22">
        <f t="shared" si="1"/>
        <v>0.4485052631578948</v>
      </c>
      <c r="G96" s="21">
        <f>VLOOKUP(B96,[1]Setup!$A$7:$Q$136,16,0)</f>
        <v>3.472</v>
      </c>
      <c r="H96" s="23">
        <f>VLOOKUP(B96,[1]Setup!$A$7:$Q$136,17,0)</f>
        <v>1.7645609507640048</v>
      </c>
      <c r="I96" s="26" t="s">
        <v>11</v>
      </c>
    </row>
    <row r="97" spans="1:9" ht="30" x14ac:dyDescent="0.2">
      <c r="A97" s="18">
        <v>95</v>
      </c>
      <c r="B97" s="27" t="s">
        <v>104</v>
      </c>
      <c r="C97" s="10" t="str">
        <f>VLOOKUP($B97,'[1]Division Wise List'!$C$4:$H$199,6,0)</f>
        <v>1x40+2x20 MVA, 132/33 kV</v>
      </c>
      <c r="D97" s="20">
        <f>VLOOKUP(B97,'[1]Division Wise List'!$C$4:$L$199,10,0)</f>
        <v>80</v>
      </c>
      <c r="E97" s="21">
        <f>VLOOKUP(B97,[1]Setup!$A$7:$Q$1001,13,0)</f>
        <v>34.308</v>
      </c>
      <c r="F97" s="22">
        <f t="shared" si="1"/>
        <v>0.45142105263157895</v>
      </c>
      <c r="G97" s="21">
        <f>VLOOKUP(B97,[1]Setup!$A$7:$Q$136,16,0)</f>
        <v>13.744</v>
      </c>
      <c r="H97" s="23">
        <f>VLOOKUP(B97,[1]Setup!$A$7:$Q$136,17,0)</f>
        <v>5.4230845500848801</v>
      </c>
      <c r="I97" s="26" t="s">
        <v>11</v>
      </c>
    </row>
    <row r="98" spans="1:9" ht="30" x14ac:dyDescent="0.2">
      <c r="A98" s="24">
        <v>96</v>
      </c>
      <c r="B98" s="10" t="s">
        <v>105</v>
      </c>
      <c r="C98" s="10" t="str">
        <f>VLOOKUP($B98,'[1]Division Wise List'!$C$4:$H$199,6,0)</f>
        <v>1x40+2x20 MVA, 132/33 kV</v>
      </c>
      <c r="D98" s="20">
        <f>VLOOKUP(B98,'[1]Division Wise List'!$C$4:$L$199,10,0)</f>
        <v>80</v>
      </c>
      <c r="E98" s="21">
        <f>VLOOKUP(B98,[1]Setup!$A$7:$Q$1001,13,0)</f>
        <v>31.231999999999999</v>
      </c>
      <c r="F98" s="22">
        <f t="shared" si="1"/>
        <v>0.41094736842105262</v>
      </c>
      <c r="G98" s="21">
        <f>VLOOKUP(B98,[1]Setup!$A$7:$Q$136,16,0)</f>
        <v>8.5399999999999991</v>
      </c>
      <c r="H98" s="23">
        <f>VLOOKUP(B98,[1]Setup!$A$7:$Q$136,17,0)</f>
        <v>4.4223198641765658</v>
      </c>
      <c r="I98" s="26" t="s">
        <v>11</v>
      </c>
    </row>
    <row r="99" spans="1:9" ht="45" x14ac:dyDescent="0.2">
      <c r="A99" s="18">
        <v>97</v>
      </c>
      <c r="B99" s="10" t="s">
        <v>106</v>
      </c>
      <c r="C99" s="10" t="str">
        <f>VLOOKUP($B99,'[1]Division Wise List'!$C$4:$H$199,6,0)</f>
        <v>2x160+1x100 MVA, 220/132 kV
3x20 MVA, 132/33 kV</v>
      </c>
      <c r="D99" s="20">
        <f>VLOOKUP(B99,'[1]Division Wise List'!$C$4:$L$199,10,0)</f>
        <v>60</v>
      </c>
      <c r="E99" s="21">
        <f>VLOOKUP(B99,[1]Setup!$A$7:$Q$1001,13,0)</f>
        <v>25.05</v>
      </c>
      <c r="F99" s="22">
        <f t="shared" si="1"/>
        <v>0.43947368421052635</v>
      </c>
      <c r="G99" s="21">
        <f>VLOOKUP(B99,[1]Setup!$A$7:$Q$136,16,0)</f>
        <v>7.2091250000000002</v>
      </c>
      <c r="H99" s="23">
        <f>VLOOKUP(B99,[1]Setup!$A$7:$Q$136,17,0)</f>
        <v>3.9060150254668944</v>
      </c>
      <c r="I99" s="26" t="s">
        <v>11</v>
      </c>
    </row>
    <row r="100" spans="1:9" ht="30" x14ac:dyDescent="0.2">
      <c r="A100" s="24">
        <v>98</v>
      </c>
      <c r="B100" s="10" t="s">
        <v>107</v>
      </c>
      <c r="C100" s="10" t="str">
        <f>VLOOKUP($B100,'[1]Division Wise List'!$C$4:$H$199,6,0)</f>
        <v>3x12.5 MVA, 132/33 kV</v>
      </c>
      <c r="D100" s="20">
        <f>VLOOKUP(B100,'[1]Division Wise List'!$C$4:$L$199,10,0)</f>
        <v>37.5</v>
      </c>
      <c r="E100" s="21">
        <f>VLOOKUP(B100,[1]Setup!$A$7:$Q$1001,13,0)</f>
        <v>18.792000000000002</v>
      </c>
      <c r="F100" s="22">
        <f t="shared" si="1"/>
        <v>0.52749473684210535</v>
      </c>
      <c r="G100" s="21">
        <f>VLOOKUP(B100,[1]Setup!$A$7:$Q$136,16,0)</f>
        <v>5.9760000000000009</v>
      </c>
      <c r="H100" s="23">
        <f>VLOOKUP(B100,[1]Setup!$A$7:$Q$136,17,0)</f>
        <v>2.9781174872665463</v>
      </c>
      <c r="I100" s="26" t="s">
        <v>11</v>
      </c>
    </row>
    <row r="101" spans="1:9" x14ac:dyDescent="0.2">
      <c r="A101" s="18">
        <v>99</v>
      </c>
      <c r="B101" s="13" t="s">
        <v>108</v>
      </c>
      <c r="C101" s="10" t="str">
        <f>VLOOKUP($B101,'[1]Division Wise List'!$C$4:$H$199,6,0)</f>
        <v>1x20 MVA, 132/33 kV</v>
      </c>
      <c r="D101" s="20">
        <f>VLOOKUP(B101,'[1]Division Wise List'!$C$4:$L$199,10,0)</f>
        <v>20</v>
      </c>
      <c r="E101" s="21">
        <f>VLOOKUP(B101,[1]Setup!$A$7:$Q$1001,13,0)</f>
        <v>5.1479999999999997</v>
      </c>
      <c r="F101" s="22">
        <f>E101/(D101*0.95)</f>
        <v>0.2709473684210526</v>
      </c>
      <c r="G101" s="21">
        <f>VLOOKUP(B101,[1]Setup!$A$7:$Q$136,16,0)</f>
        <v>1.1000000000000001</v>
      </c>
      <c r="H101" s="23">
        <f>VLOOKUP(B101,[1]Setup!$A$7:$Q$136,17,0)</f>
        <v>0.42100373514431283</v>
      </c>
      <c r="I101" s="26"/>
    </row>
    <row r="102" spans="1:9" ht="30" x14ac:dyDescent="0.2">
      <c r="A102" s="24">
        <v>100</v>
      </c>
      <c r="B102" s="10" t="s">
        <v>109</v>
      </c>
      <c r="C102" s="10" t="str">
        <f>VLOOKUP($B102,'[1]Division Wise List'!$C$4:$H$199,6,0)</f>
        <v>1X40+2x20 MVA, 132/33 kV</v>
      </c>
      <c r="D102" s="20">
        <f>VLOOKUP(B102,'[1]Division Wise List'!$C$4:$L$199,10,0)</f>
        <v>80</v>
      </c>
      <c r="E102" s="21">
        <f>VLOOKUP(B102,[1]Setup!$A$7:$Q$1001,13,0)</f>
        <v>32.765000000000001</v>
      </c>
      <c r="F102" s="22">
        <f t="shared" si="1"/>
        <v>0.4311184210526316</v>
      </c>
      <c r="G102" s="21">
        <f>VLOOKUP(B102,[1]Setup!$A$7:$Q$136,16,0)</f>
        <v>8.5143750000000011</v>
      </c>
      <c r="H102" s="23">
        <f>VLOOKUP(B102,[1]Setup!$A$7:$Q$136,17,0)</f>
        <v>4.7903345076400816</v>
      </c>
      <c r="I102" s="26" t="s">
        <v>11</v>
      </c>
    </row>
    <row r="103" spans="1:9" ht="30" x14ac:dyDescent="0.2">
      <c r="A103" s="18">
        <v>101</v>
      </c>
      <c r="B103" s="10" t="s">
        <v>110</v>
      </c>
      <c r="C103" s="10" t="str">
        <f>VLOOKUP($B103,'[1]Division Wise List'!$C$4:$H$199,6,0)</f>
        <v>2x20+1x12.5 MVA, 132/33 kV</v>
      </c>
      <c r="D103" s="20">
        <f>VLOOKUP(B103,'[1]Division Wise List'!$C$4:$L$199,10,0)</f>
        <v>52.5</v>
      </c>
      <c r="E103" s="21">
        <f>VLOOKUP(B103,[1]Setup!$A$7:$Q$1001,13,0)</f>
        <v>31.248000000000001</v>
      </c>
      <c r="F103" s="22">
        <f t="shared" si="1"/>
        <v>0.62652631578947371</v>
      </c>
      <c r="G103" s="21">
        <f>VLOOKUP(B103,[1]Setup!$A$7:$Q$136,16,0)</f>
        <v>7.0519999999999996</v>
      </c>
      <c r="H103" s="23">
        <f>VLOOKUP(B103,[1]Setup!$A$7:$Q$136,17,0)</f>
        <v>4.3382668930390462</v>
      </c>
      <c r="I103" s="26" t="s">
        <v>11</v>
      </c>
    </row>
    <row r="104" spans="1:9" ht="30" x14ac:dyDescent="0.2">
      <c r="A104" s="24">
        <v>102</v>
      </c>
      <c r="B104" s="10" t="s">
        <v>111</v>
      </c>
      <c r="C104" s="10" t="str">
        <f>VLOOKUP($B104,'[1]Division Wise List'!$C$4:$H$199,6,0)</f>
        <v>2x40+1x12.5 MVA, 132/33 kV</v>
      </c>
      <c r="D104" s="20">
        <f>VLOOKUP(B104,'[1]Division Wise List'!$C$4:$L$199,10,0)</f>
        <v>92.5</v>
      </c>
      <c r="E104" s="21">
        <f>VLOOKUP(B104,[1]Setup!$A$7:$Q$1001,13,0)</f>
        <v>28.332000000000001</v>
      </c>
      <c r="F104" s="22">
        <f t="shared" si="1"/>
        <v>0.32241251778093882</v>
      </c>
      <c r="G104" s="21">
        <f>VLOOKUP(B104,[1]Setup!$A$7:$Q$136,16,0)</f>
        <v>6.9760000000000009</v>
      </c>
      <c r="H104" s="23">
        <f>VLOOKUP(B104,[1]Setup!$A$7:$Q$136,17,0)</f>
        <v>3.8693269949066269</v>
      </c>
      <c r="I104" s="26" t="s">
        <v>11</v>
      </c>
    </row>
    <row r="105" spans="1:9" ht="30" x14ac:dyDescent="0.2">
      <c r="A105" s="18">
        <v>103</v>
      </c>
      <c r="B105" s="10" t="s">
        <v>112</v>
      </c>
      <c r="C105" s="10" t="str">
        <f>VLOOKUP($B105,'[1]Division Wise List'!$C$4:$H$199,6,0)</f>
        <v>1x40+2x20 MVA, 132/33 kV</v>
      </c>
      <c r="D105" s="20">
        <f>VLOOKUP(B105,'[1]Division Wise List'!$C$4:$L$199,10,0)</f>
        <v>80</v>
      </c>
      <c r="E105" s="21">
        <f>VLOOKUP(B105,[1]Setup!$A$7:$Q$1001,13,0)</f>
        <v>41.988</v>
      </c>
      <c r="F105" s="22">
        <f t="shared" si="1"/>
        <v>0.55247368421052634</v>
      </c>
      <c r="G105" s="21">
        <f>VLOOKUP(B105,[1]Setup!$A$7:$Q$136,16,0)</f>
        <v>10.687999999999999</v>
      </c>
      <c r="H105" s="23">
        <f>VLOOKUP(B105,[1]Setup!$A$7:$Q$136,17,0)</f>
        <v>6.846863157894739</v>
      </c>
      <c r="I105" s="26"/>
    </row>
    <row r="106" spans="1:9" x14ac:dyDescent="0.2">
      <c r="A106" s="24">
        <v>104</v>
      </c>
      <c r="B106" s="19" t="s">
        <v>113</v>
      </c>
      <c r="C106" s="10" t="str">
        <f>VLOOKUP($B106,'[1]Division Wise List'!$C$4:$H$199,6,0)</f>
        <v>1x12.5 MVA, 132/33 kV</v>
      </c>
      <c r="D106" s="20">
        <f>VLOOKUP(B106,'[1]Division Wise List'!$C$4:$L$199,10,0)</f>
        <v>12.5</v>
      </c>
      <c r="E106" s="21">
        <f>VLOOKUP(B106,[1]Setup!$A$7:$Q$1001,13,0)</f>
        <v>2.8519999999999999</v>
      </c>
      <c r="F106" s="22">
        <f>E106/(D106*0.95)</f>
        <v>0.24016842105263156</v>
      </c>
      <c r="G106" s="21">
        <f>VLOOKUP(B106,[1]Setup!$A$7:$Q$136,16,0)</f>
        <v>0.40799999999999997</v>
      </c>
      <c r="H106" s="23">
        <f>VLOOKUP(B106,[1]Setup!$A$7:$Q$136,17,0)</f>
        <v>8.0029881154499397E-2</v>
      </c>
      <c r="I106" s="26"/>
    </row>
    <row r="107" spans="1:9" x14ac:dyDescent="0.2">
      <c r="A107" s="18">
        <v>105</v>
      </c>
      <c r="B107" s="10" t="s">
        <v>114</v>
      </c>
      <c r="C107" s="10" t="str">
        <f>VLOOKUP($B107,'[1]Division Wise List'!$C$4:$H$199,6,0)</f>
        <v>3x40 MVA, 132/33 kV</v>
      </c>
      <c r="D107" s="20">
        <f>VLOOKUP(B107,'[1]Division Wise List'!$C$4:$L$199,10,0)</f>
        <v>120</v>
      </c>
      <c r="E107" s="21">
        <f>VLOOKUP(B107,[1]Setup!$A$7:$Q$1001,13,0)</f>
        <v>49.72</v>
      </c>
      <c r="F107" s="22">
        <f t="shared" si="1"/>
        <v>0.43614035087719299</v>
      </c>
      <c r="G107" s="21">
        <f>VLOOKUP(B107,[1]Setup!$A$7:$Q$136,16,0)</f>
        <v>7.8</v>
      </c>
      <c r="H107" s="23">
        <f>VLOOKUP(B107,[1]Setup!$A$7:$Q$136,17,0)</f>
        <v>4.6957691001697706</v>
      </c>
      <c r="I107" s="26" t="s">
        <v>11</v>
      </c>
    </row>
    <row r="108" spans="1:9" ht="30" x14ac:dyDescent="0.2">
      <c r="A108" s="24">
        <v>106</v>
      </c>
      <c r="B108" s="10" t="s">
        <v>115</v>
      </c>
      <c r="C108" s="10" t="str">
        <f>VLOOKUP($B108,'[1]Division Wise List'!$C$4:$H$199,6,0)</f>
        <v>2x12.5+1X20 MVA, 132/33 kV</v>
      </c>
      <c r="D108" s="20">
        <f>VLOOKUP(B108,'[1]Division Wise List'!$C$4:$L$199,10,0)</f>
        <v>45</v>
      </c>
      <c r="E108" s="21">
        <f>VLOOKUP(B108,[1]Setup!$A$7:$Q$1001,13,0)</f>
        <v>20.603375</v>
      </c>
      <c r="F108" s="22">
        <f t="shared" si="1"/>
        <v>0.4819502923976608</v>
      </c>
      <c r="G108" s="21">
        <f>VLOOKUP(B108,[1]Setup!$A$7:$Q$136,16,0)</f>
        <v>6.2988750000000007</v>
      </c>
      <c r="H108" s="23">
        <f>VLOOKUP(B108,[1]Setup!$A$7:$Q$136,17,0)</f>
        <v>2.8447090831918485</v>
      </c>
      <c r="I108" s="26" t="s">
        <v>11</v>
      </c>
    </row>
    <row r="109" spans="1:9" x14ac:dyDescent="0.2">
      <c r="A109" s="18">
        <v>107</v>
      </c>
      <c r="B109" s="10" t="s">
        <v>116</v>
      </c>
      <c r="C109" s="10" t="str">
        <f>VLOOKUP($B109,'[1]Division Wise List'!$C$4:$H$199,6,0)</f>
        <v>3x12.5 MVA, 132/33 kV</v>
      </c>
      <c r="D109" s="20">
        <f>VLOOKUP(B109,'[1]Division Wise List'!$C$4:$L$199,10,0)</f>
        <v>37.5</v>
      </c>
      <c r="E109" s="21">
        <f>VLOOKUP(B109,[1]Setup!$A$7:$Q$1001,13,0)</f>
        <v>10.167999999999999</v>
      </c>
      <c r="F109" s="22">
        <f t="shared" si="1"/>
        <v>0.28541754385964913</v>
      </c>
      <c r="G109" s="21">
        <f>VLOOKUP(B109,[1]Setup!$A$7:$Q$136,16,0)</f>
        <v>2.1159999999999997</v>
      </c>
      <c r="H109" s="23">
        <f>VLOOKUP(B109,[1]Setup!$A$7:$Q$136,17,0)</f>
        <v>1.257773853989816</v>
      </c>
      <c r="I109" s="26" t="s">
        <v>14</v>
      </c>
    </row>
    <row r="110" spans="1:9" ht="30" x14ac:dyDescent="0.2">
      <c r="A110" s="24">
        <v>108</v>
      </c>
      <c r="B110" s="10" t="s">
        <v>117</v>
      </c>
      <c r="C110" s="10" t="str">
        <f>VLOOKUP($B110,'[1]Division Wise List'!$C$4:$H$199,6,0)</f>
        <v>2x20+1x12.5 MVA, 132/33 kV</v>
      </c>
      <c r="D110" s="20">
        <f>VLOOKUP(B110,'[1]Division Wise List'!$C$4:$L$199,10,0)</f>
        <v>52.5</v>
      </c>
      <c r="E110" s="21">
        <f>VLOOKUP(B110,[1]Setup!$A$7:$Q$1001,13,0)</f>
        <v>23.990625000000001</v>
      </c>
      <c r="F110" s="22">
        <f t="shared" si="1"/>
        <v>0.48101503759398501</v>
      </c>
      <c r="G110" s="21">
        <f>VLOOKUP(B110,[1]Setup!$A$7:$Q$136,16,0)</f>
        <v>4.5875000000000004</v>
      </c>
      <c r="H110" s="23">
        <f>VLOOKUP(B110,[1]Setup!$A$7:$Q$136,17,0)</f>
        <v>2.8031037775891305</v>
      </c>
      <c r="I110" s="26" t="s">
        <v>11</v>
      </c>
    </row>
    <row r="111" spans="1:9" x14ac:dyDescent="0.2">
      <c r="A111" s="18">
        <v>109</v>
      </c>
      <c r="B111" s="10" t="s">
        <v>118</v>
      </c>
      <c r="C111" s="10" t="str">
        <f>VLOOKUP($B111,'[1]Division Wise List'!$C$4:$H$199,6,0)</f>
        <v>3x40 MVA, 132/33 kV</v>
      </c>
      <c r="D111" s="20">
        <f>VLOOKUP(B111,'[1]Division Wise List'!$C$4:$L$199,10,0)</f>
        <v>120</v>
      </c>
      <c r="E111" s="21">
        <f>VLOOKUP(B111,[1]Setup!$A$7:$Q$1001,13,0)</f>
        <v>65.600000000000009</v>
      </c>
      <c r="F111" s="22">
        <f t="shared" si="1"/>
        <v>0.57543859649122819</v>
      </c>
      <c r="G111" s="21">
        <f>VLOOKUP(B111,[1]Setup!$A$7:$Q$136,16,0)</f>
        <v>9.2399999999999984</v>
      </c>
      <c r="H111" s="23">
        <f>VLOOKUP(B111,[1]Setup!$A$7:$Q$136,17,0)</f>
        <v>2.6630492359932134</v>
      </c>
      <c r="I111" s="26" t="s">
        <v>11</v>
      </c>
    </row>
    <row r="112" spans="1:9" ht="30" x14ac:dyDescent="0.2">
      <c r="A112" s="24">
        <v>110</v>
      </c>
      <c r="B112" s="10" t="s">
        <v>119</v>
      </c>
      <c r="C112" s="10" t="str">
        <f>VLOOKUP($B112,'[1]Division Wise List'!$C$4:$H$199,6,0)</f>
        <v>3x63 MVA, 132/33 kV</v>
      </c>
      <c r="D112" s="20">
        <f>VLOOKUP(B112,'[1]Division Wise List'!$C$4:$L$199,10,0)</f>
        <v>189</v>
      </c>
      <c r="E112" s="21">
        <f>VLOOKUP(B112,[1]Setup!$A$7:$Q$1001,13,0)</f>
        <v>112.65</v>
      </c>
      <c r="F112" s="22">
        <f t="shared" si="1"/>
        <v>0.62740183792815385</v>
      </c>
      <c r="G112" s="21">
        <f>VLOOKUP(B112,[1]Setup!$A$7:$Q$136,16,0)</f>
        <v>26.71</v>
      </c>
      <c r="H112" s="23">
        <f>VLOOKUP(B112,[1]Setup!$A$7:$Q$136,17,0)</f>
        <v>14.925982173174877</v>
      </c>
      <c r="I112" s="26" t="s">
        <v>11</v>
      </c>
    </row>
    <row r="113" spans="1:9" ht="30" x14ac:dyDescent="0.2">
      <c r="A113" s="18">
        <v>111</v>
      </c>
      <c r="B113" s="10" t="s">
        <v>120</v>
      </c>
      <c r="C113" s="10" t="str">
        <f>VLOOKUP($B113,'[1]Division Wise List'!$C$4:$H$199,6,0)</f>
        <v>1x20+2x12.5 MVA, 132/33 kV</v>
      </c>
      <c r="D113" s="20">
        <f>VLOOKUP(B113,'[1]Division Wise List'!$C$4:$L$199,10,0)</f>
        <v>45</v>
      </c>
      <c r="E113" s="21">
        <f>VLOOKUP(B113,[1]Setup!$A$7:$Q$1001,13,0)</f>
        <v>8.8640000000000008</v>
      </c>
      <c r="F113" s="22">
        <f t="shared" si="1"/>
        <v>0.20734502923976611</v>
      </c>
      <c r="G113" s="21">
        <f>VLOOKUP(B113,[1]Setup!$A$7:$Q$136,16,0)</f>
        <v>2.7279999999999998</v>
      </c>
      <c r="H113" s="23">
        <f>VLOOKUP(B113,[1]Setup!$A$7:$Q$136,17,0)</f>
        <v>1.6389853989813259</v>
      </c>
      <c r="I113" s="26" t="s">
        <v>14</v>
      </c>
    </row>
    <row r="114" spans="1:9" x14ac:dyDescent="0.2">
      <c r="A114" s="24">
        <v>112</v>
      </c>
      <c r="B114" s="10" t="s">
        <v>121</v>
      </c>
      <c r="C114" s="10" t="str">
        <f>VLOOKUP($B114,'[1]Division Wise List'!$C$4:$H$199,6,0)</f>
        <v>2x20 MVA, 220/33 kV</v>
      </c>
      <c r="D114" s="20">
        <f>VLOOKUP(B114,'[1]Division Wise List'!$C$4:$L$199,10,0)</f>
        <v>40</v>
      </c>
      <c r="E114" s="21">
        <f>VLOOKUP(B114,[1]Setup!$A$7:$Q$1001,13,0)</f>
        <v>16.423999999999999</v>
      </c>
      <c r="F114" s="22">
        <f t="shared" si="1"/>
        <v>0.43221052631578943</v>
      </c>
      <c r="G114" s="21">
        <f>VLOOKUP(B114,[1]Setup!$A$7:$Q$136,16,0)</f>
        <v>3.8760000000000003</v>
      </c>
      <c r="H114" s="23">
        <f>VLOOKUP(B114,[1]Setup!$A$7:$Q$136,17,0)</f>
        <v>2.2491612903225797</v>
      </c>
      <c r="I114" s="26" t="s">
        <v>11</v>
      </c>
    </row>
    <row r="115" spans="1:9" ht="45" x14ac:dyDescent="0.2">
      <c r="A115" s="18">
        <v>113</v>
      </c>
      <c r="B115" s="10" t="s">
        <v>122</v>
      </c>
      <c r="C115" s="10" t="str">
        <f>VLOOKUP($B115,'[1]Division Wise List'!$C$4:$H$199,6,0)</f>
        <v>3x35+1x40 MVA, 132/33 kV
1x12.5 MVA, 132/25 kV</v>
      </c>
      <c r="D115" s="20">
        <f>VLOOKUP(B115,'[1]Division Wise List'!$C$4:$L$199,10,0)</f>
        <v>157.5</v>
      </c>
      <c r="E115" s="21">
        <f>VLOOKUP(B115,[1]Setup!$A$7:$Q$1001,13,0)</f>
        <v>59.28</v>
      </c>
      <c r="F115" s="22">
        <f t="shared" si="1"/>
        <v>0.3961904761904762</v>
      </c>
      <c r="G115" s="21">
        <f>VLOOKUP(B115,[1]Setup!$A$7:$Q$136,16,0)</f>
        <v>13.6</v>
      </c>
      <c r="H115" s="23">
        <f>VLOOKUP(B115,[1]Setup!$A$7:$Q$136,17,0)</f>
        <v>9.3124346349745224</v>
      </c>
      <c r="I115" s="26" t="s">
        <v>14</v>
      </c>
    </row>
    <row r="116" spans="1:9" x14ac:dyDescent="0.2">
      <c r="A116" s="24">
        <v>114</v>
      </c>
      <c r="B116" s="10" t="s">
        <v>123</v>
      </c>
      <c r="C116" s="10" t="str">
        <f>VLOOKUP($B116,'[1]Division Wise List'!$C$4:$H$199,6,0)</f>
        <v>3x20 MVA, 132/33 kV</v>
      </c>
      <c r="D116" s="20">
        <f>VLOOKUP(B116,'[1]Division Wise List'!$C$4:$L$199,10,0)</f>
        <v>60</v>
      </c>
      <c r="E116" s="21">
        <f>VLOOKUP(B116,[1]Setup!$A$7:$Q$1001,13,0)</f>
        <v>36.729624999999999</v>
      </c>
      <c r="F116" s="22">
        <f t="shared" si="1"/>
        <v>0.64437938596491229</v>
      </c>
      <c r="G116" s="21">
        <f>VLOOKUP(B116,[1]Setup!$A$7:$Q$136,16,0)</f>
        <v>9.3813749999999985</v>
      </c>
      <c r="H116" s="23">
        <f>VLOOKUP(B116,[1]Setup!$A$7:$Q$136,17,0)</f>
        <v>5.9589794991511065</v>
      </c>
      <c r="I116" s="26" t="s">
        <v>11</v>
      </c>
    </row>
    <row r="117" spans="1:9" ht="30" x14ac:dyDescent="0.2">
      <c r="A117" s="18">
        <v>115</v>
      </c>
      <c r="B117" s="10" t="s">
        <v>124</v>
      </c>
      <c r="C117" s="10" t="str">
        <f>VLOOKUP($B117,'[1]Division Wise List'!$C$4:$H$199,6,0)</f>
        <v>2x160 MVA, 220/132 kV
2x20 MVA, 132/33 kV</v>
      </c>
      <c r="D117" s="20">
        <f>VLOOKUP(B117,'[1]Division Wise List'!$C$4:$L$199,10,0)</f>
        <v>40</v>
      </c>
      <c r="E117" s="21">
        <f>VLOOKUP(B117,[1]Setup!$A$7:$Q$1001,13,0)</f>
        <v>1.6679999999999999</v>
      </c>
      <c r="F117" s="22">
        <f t="shared" si="1"/>
        <v>4.3894736842105264E-2</v>
      </c>
      <c r="G117" s="21">
        <f>VLOOKUP(B117,[1]Setup!$A$7:$Q$136,16,0)</f>
        <v>0.35199999999999998</v>
      </c>
      <c r="H117" s="23">
        <f>VLOOKUP(B117,[1]Setup!$A$7:$Q$136,17,0)</f>
        <v>5.895959252971112E-2</v>
      </c>
      <c r="I117" s="26" t="s">
        <v>11</v>
      </c>
    </row>
    <row r="118" spans="1:9" ht="30" x14ac:dyDescent="0.2">
      <c r="A118" s="24">
        <v>116</v>
      </c>
      <c r="B118" s="10" t="s">
        <v>125</v>
      </c>
      <c r="C118" s="10" t="str">
        <f>VLOOKUP($B118,'[1]Division Wise List'!$C$4:$H$199,6,0)</f>
        <v>2x40+2x31.5 MVA, 132/33 kV</v>
      </c>
      <c r="D118" s="20">
        <f>VLOOKUP(B118,'[1]Division Wise List'!$C$4:$L$199,10,0)</f>
        <v>143</v>
      </c>
      <c r="E118" s="21">
        <f>VLOOKUP(B118,[1]Setup!$A$7:$Q$1001,13,0)</f>
        <v>70.413600000000002</v>
      </c>
      <c r="F118" s="22">
        <f t="shared" si="1"/>
        <v>0.51831873389768135</v>
      </c>
      <c r="G118" s="21">
        <f>VLOOKUP(B118,[1]Setup!$A$7:$Q$136,16,0)</f>
        <v>19.3264</v>
      </c>
      <c r="H118" s="23">
        <f>VLOOKUP(B118,[1]Setup!$A$7:$Q$136,17,0)</f>
        <v>13.613138064516123</v>
      </c>
      <c r="I118" s="26" t="s">
        <v>11</v>
      </c>
    </row>
    <row r="119" spans="1:9" x14ac:dyDescent="0.2">
      <c r="A119" s="18">
        <v>117</v>
      </c>
      <c r="B119" s="27" t="s">
        <v>126</v>
      </c>
      <c r="C119" s="10" t="str">
        <f>VLOOKUP($B119,'[1]Division Wise List'!$C$4:$H$199,6,0)</f>
        <v>2x31.5 MVA, 132/33 kV</v>
      </c>
      <c r="D119" s="20">
        <f>VLOOKUP(B119,'[1]Division Wise List'!$C$4:$L$199,10,0)</f>
        <v>63</v>
      </c>
      <c r="E119" s="21">
        <f>VLOOKUP(B119,[1]Setup!$A$7:$Q$1001,13,0)</f>
        <v>31.439999999999998</v>
      </c>
      <c r="F119" s="22">
        <f t="shared" si="1"/>
        <v>0.52531328320802007</v>
      </c>
      <c r="G119" s="21">
        <f>VLOOKUP(B119,[1]Setup!$A$7:$Q$136,16,0)</f>
        <v>4.5599999999999996</v>
      </c>
      <c r="H119" s="23">
        <f>VLOOKUP(B119,[1]Setup!$A$7:$Q$136,17,0)</f>
        <v>1.6619626485568602</v>
      </c>
      <c r="I119" s="26" t="s">
        <v>11</v>
      </c>
    </row>
    <row r="120" spans="1:9" ht="30" x14ac:dyDescent="0.2">
      <c r="A120" s="24">
        <v>118</v>
      </c>
      <c r="B120" s="27" t="s">
        <v>127</v>
      </c>
      <c r="C120" s="10" t="str">
        <f>VLOOKUP($B120,'[1]Division Wise List'!$C$4:$H$199,6,0)</f>
        <v>2x12.5 MVA, 132/33 kV</v>
      </c>
      <c r="D120" s="20">
        <f>VLOOKUP(B120,'[1]Division Wise List'!$C$4:$L$199,10,0)</f>
        <v>25</v>
      </c>
      <c r="E120" s="21">
        <f>VLOOKUP(B120,[1]Setup!$A$7:$Q$1001,13,0)</f>
        <v>4.952</v>
      </c>
      <c r="F120" s="22">
        <f t="shared" si="1"/>
        <v>0.20850526315789472</v>
      </c>
      <c r="G120" s="21">
        <f>VLOOKUP(B120,[1]Setup!$A$7:$Q$136,16,0)</f>
        <v>1.1040000000000001</v>
      </c>
      <c r="H120" s="23">
        <f>VLOOKUP(B120,[1]Setup!$A$7:$Q$136,17,0)</f>
        <v>0.50484889643463438</v>
      </c>
      <c r="I120" s="26" t="s">
        <v>11</v>
      </c>
    </row>
    <row r="121" spans="1:9" ht="30" x14ac:dyDescent="0.2">
      <c r="A121" s="18">
        <v>119</v>
      </c>
      <c r="B121" s="10" t="s">
        <v>128</v>
      </c>
      <c r="C121" s="10" t="str">
        <f>VLOOKUP($B121,'[1]Division Wise List'!$C$4:$H$199,6,0)</f>
        <v>2x40+1x20 MVA, 132/33 kV</v>
      </c>
      <c r="D121" s="20">
        <f>VLOOKUP(B121,'[1]Division Wise List'!$C$4:$L$199,10,0)</f>
        <v>100</v>
      </c>
      <c r="E121" s="21">
        <f>VLOOKUP(B121,[1]Setup!$A$7:$Q$1001,13,0)</f>
        <v>59.634875000000001</v>
      </c>
      <c r="F121" s="22">
        <f t="shared" si="1"/>
        <v>0.62773552631578944</v>
      </c>
      <c r="G121" s="21">
        <f>VLOOKUP(B121,[1]Setup!$A$7:$Q$136,16,0)</f>
        <v>19.9465</v>
      </c>
      <c r="H121" s="23">
        <f>VLOOKUP(B121,[1]Setup!$A$7:$Q$136,17,0)</f>
        <v>8.3228461799660209</v>
      </c>
      <c r="I121" s="26" t="s">
        <v>11</v>
      </c>
    </row>
    <row r="122" spans="1:9" ht="30" x14ac:dyDescent="0.2">
      <c r="A122" s="24">
        <v>120</v>
      </c>
      <c r="B122" s="10" t="s">
        <v>129</v>
      </c>
      <c r="C122" s="10" t="str">
        <f>VLOOKUP($B122,'[1]Division Wise List'!$C$4:$H$199,6,0)</f>
        <v>2x40+1x20 MVA, 132/33 kV</v>
      </c>
      <c r="D122" s="20">
        <f>VLOOKUP(B122,'[1]Division Wise List'!$C$4:$L$199,10,0)</f>
        <v>100</v>
      </c>
      <c r="E122" s="21">
        <f>VLOOKUP(B122,[1]Setup!$A$7:$Q$1001,13,0)</f>
        <v>60.469750000000005</v>
      </c>
      <c r="F122" s="22">
        <f t="shared" si="1"/>
        <v>0.63652368421052641</v>
      </c>
      <c r="G122" s="21">
        <f>VLOOKUP(B122,[1]Setup!$A$7:$Q$136,16,0)</f>
        <v>22.080500000000001</v>
      </c>
      <c r="H122" s="23">
        <f>VLOOKUP(B122,[1]Setup!$A$7:$Q$136,17,0)</f>
        <v>10.403071392190146</v>
      </c>
      <c r="I122" s="25"/>
    </row>
    <row r="123" spans="1:9" ht="30" x14ac:dyDescent="0.2">
      <c r="A123" s="18">
        <v>121</v>
      </c>
      <c r="B123" s="10" t="s">
        <v>130</v>
      </c>
      <c r="C123" s="10" t="str">
        <f>VLOOKUP($B123,'[1]Division Wise List'!$C$4:$H$199,6,0)</f>
        <v>1x20+2x12.5 MVA, 132/33 kV</v>
      </c>
      <c r="D123" s="20">
        <f>VLOOKUP(B123,'[1]Division Wise List'!$C$4:$L$199,10,0)</f>
        <v>45</v>
      </c>
      <c r="E123" s="21">
        <f>VLOOKUP(B123,[1]Setup!$A$7:$Q$1001,13,0)</f>
        <v>23.596</v>
      </c>
      <c r="F123" s="22">
        <f t="shared" si="1"/>
        <v>0.55195321637426897</v>
      </c>
      <c r="G123" s="21">
        <f>VLOOKUP(B123,[1]Setup!$A$7:$Q$136,16,0)</f>
        <v>6.0809999999999995</v>
      </c>
      <c r="H123" s="23">
        <f>VLOOKUP(B123,[1]Setup!$A$7:$Q$136,17,0)</f>
        <v>4.149992572156191</v>
      </c>
      <c r="I123" s="26" t="s">
        <v>11</v>
      </c>
    </row>
    <row r="124" spans="1:9" ht="30" x14ac:dyDescent="0.2">
      <c r="A124" s="24">
        <v>122</v>
      </c>
      <c r="B124" s="10" t="s">
        <v>131</v>
      </c>
      <c r="C124" s="10" t="str">
        <f>VLOOKUP($B124,'[1]Division Wise List'!$C$4:$H$199,6,0)</f>
        <v>1x40+2x20 MVA, 132/33 kV</v>
      </c>
      <c r="D124" s="20">
        <f>VLOOKUP(B124,'[1]Division Wise List'!$C$4:$L$199,10,0)</f>
        <v>80</v>
      </c>
      <c r="E124" s="21">
        <f>VLOOKUP(B124,[1]Setup!$A$7:$Q$1001,13,0)</f>
        <v>35.105000000000004</v>
      </c>
      <c r="F124" s="22">
        <f t="shared" si="1"/>
        <v>0.46190789473684218</v>
      </c>
      <c r="G124" s="21">
        <f>VLOOKUP(B124,[1]Setup!$A$7:$Q$136,16,0)</f>
        <v>7.776250000000001</v>
      </c>
      <c r="H124" s="23">
        <f>VLOOKUP(B124,[1]Setup!$A$7:$Q$136,17,0)</f>
        <v>4.7766099320882853</v>
      </c>
      <c r="I124" s="26" t="s">
        <v>11</v>
      </c>
    </row>
    <row r="125" spans="1:9" ht="30" x14ac:dyDescent="0.2">
      <c r="A125" s="18">
        <v>123</v>
      </c>
      <c r="B125" s="10" t="s">
        <v>132</v>
      </c>
      <c r="C125" s="10" t="str">
        <f>VLOOKUP($B125,'[1]Division Wise List'!$C$4:$H$199,6,0)</f>
        <v>2x20+1x12.5 MVA, 132/33 kV</v>
      </c>
      <c r="D125" s="20">
        <f>VLOOKUP(B125,'[1]Division Wise List'!$C$4:$L$199,10,0)</f>
        <v>52.5</v>
      </c>
      <c r="E125" s="21">
        <f>VLOOKUP(B125,[1]Setup!$A$7:$Q$1001,13,0)</f>
        <v>16.285125000000001</v>
      </c>
      <c r="F125" s="22">
        <f t="shared" si="1"/>
        <v>0.32651879699248121</v>
      </c>
      <c r="G125" s="21">
        <f>VLOOKUP(B125,[1]Setup!$A$7:$Q$136,16,0)</f>
        <v>3.6142500000000002</v>
      </c>
      <c r="H125" s="23">
        <f>VLOOKUP(B125,[1]Setup!$A$7:$Q$136,17,0)</f>
        <v>2.055757385398985</v>
      </c>
      <c r="I125" s="26" t="s">
        <v>11</v>
      </c>
    </row>
    <row r="126" spans="1:9" ht="45" x14ac:dyDescent="0.2">
      <c r="A126" s="24">
        <v>124</v>
      </c>
      <c r="B126" s="27" t="s">
        <v>133</v>
      </c>
      <c r="C126" s="10" t="str">
        <f>VLOOKUP($B126,'[1]Division Wise List'!$C$4:$H$199,6,0)</f>
        <v>2x100+1x160 MVA, 220/132 kV
2x12.5 MVA, 132/33 kV</v>
      </c>
      <c r="D126" s="20">
        <f>VLOOKUP(B126,'[1]Division Wise List'!$C$4:$L$199,10,0)</f>
        <v>25</v>
      </c>
      <c r="E126" s="21">
        <f>VLOOKUP(B126,[1]Setup!$A$7:$Q$1001,13,0)</f>
        <v>16.5</v>
      </c>
      <c r="F126" s="22">
        <f t="shared" si="1"/>
        <v>0.69473684210526321</v>
      </c>
      <c r="G126" s="21">
        <f>VLOOKUP(B126,[1]Setup!$A$7:$Q$136,16,0)</f>
        <v>3.996</v>
      </c>
      <c r="H126" s="23">
        <f>VLOOKUP(B126,[1]Setup!$A$7:$Q$136,17,0)</f>
        <v>2.5166438030560263</v>
      </c>
      <c r="I126" s="26"/>
    </row>
    <row r="127" spans="1:9" x14ac:dyDescent="0.2">
      <c r="A127" s="18">
        <v>125</v>
      </c>
      <c r="B127" s="27" t="s">
        <v>134</v>
      </c>
      <c r="C127" s="10" t="str">
        <f>VLOOKUP($B127,'[1]Division Wise List'!$C$4:$H$199,6,0)</f>
        <v>2x40MVA, 132/33 kV</v>
      </c>
      <c r="D127" s="20">
        <f>VLOOKUP(B127,'[1]Division Wise List'!$C$4:$L$199,10,0)</f>
        <v>80</v>
      </c>
      <c r="E127" s="21">
        <f>VLOOKUP(B127,[1]Setup!$A$7:$Q$1001,13,0)</f>
        <v>17.12</v>
      </c>
      <c r="F127" s="22">
        <f>E127/(D127*0.95)</f>
        <v>0.22526315789473686</v>
      </c>
      <c r="G127" s="21">
        <f>VLOOKUP(B127,[1]Setup!$A$7:$Q$136,16,0)</f>
        <v>4.96</v>
      </c>
      <c r="H127" s="23">
        <f>VLOOKUP(B127,[1]Setup!$A$7:$Q$136,17,0)</f>
        <v>2.2389541595925144</v>
      </c>
      <c r="I127" s="26" t="s">
        <v>11</v>
      </c>
    </row>
    <row r="128" spans="1:9" ht="30" x14ac:dyDescent="0.2">
      <c r="A128" s="24">
        <v>126</v>
      </c>
      <c r="B128" s="27" t="s">
        <v>135</v>
      </c>
      <c r="C128" s="10" t="str">
        <f>VLOOKUP($B128,'[1]Division Wise List'!$C$4:$H$199,6,0)</f>
        <v>1x20+1x40 MVA, 132/33 kV</v>
      </c>
      <c r="D128" s="20">
        <f>VLOOKUP(B128,'[1]Division Wise List'!$C$4:$L$199,10,0)</f>
        <v>60</v>
      </c>
      <c r="E128" s="21">
        <f>VLOOKUP(B128,[1]Setup!$A$7:$Q$1001,13,0)</f>
        <v>20.763999999999999</v>
      </c>
      <c r="F128" s="22">
        <f t="shared" si="1"/>
        <v>0.36428070175438593</v>
      </c>
      <c r="G128" s="21">
        <f>VLOOKUP(B128,[1]Setup!$A$7:$Q$136,16,0)</f>
        <v>5.1840000000000002</v>
      </c>
      <c r="H128" s="23">
        <f>VLOOKUP(B128,[1]Setup!$A$7:$Q$136,17,0)</f>
        <v>2.882124278438031</v>
      </c>
      <c r="I128" s="25"/>
    </row>
    <row r="129" spans="1:9" x14ac:dyDescent="0.2">
      <c r="A129" s="18">
        <v>127</v>
      </c>
      <c r="B129" s="27" t="s">
        <v>136</v>
      </c>
      <c r="C129" s="10" t="str">
        <f>VLOOKUP($B129,'[1]Division Wise List'!$C$4:$H$199,6,0)</f>
        <v>2x40 MVA, 132/33 kV</v>
      </c>
      <c r="D129" s="20">
        <f>VLOOKUP(B129,'[1]Division Wise List'!$C$4:$L$199,10,0)</f>
        <v>80</v>
      </c>
      <c r="E129" s="21">
        <f>VLOOKUP(B129,[1]Setup!$A$7:$Q$1001,13,0)</f>
        <v>8.76</v>
      </c>
      <c r="F129" s="22">
        <f t="shared" si="1"/>
        <v>0.11526315789473685</v>
      </c>
      <c r="G129" s="21">
        <f>VLOOKUP(B129,[1]Setup!$A$7:$Q$136,16,0)</f>
        <v>1.88</v>
      </c>
      <c r="H129" s="23">
        <f>VLOOKUP(B129,[1]Setup!$A$7:$Q$136,17,0)</f>
        <v>1.0929575551782538</v>
      </c>
      <c r="I129" s="26" t="s">
        <v>11</v>
      </c>
    </row>
    <row r="130" spans="1:9" x14ac:dyDescent="0.2">
      <c r="A130" s="24">
        <v>128</v>
      </c>
      <c r="B130" s="27" t="s">
        <v>137</v>
      </c>
      <c r="C130" s="10" t="str">
        <f>VLOOKUP($B130,'[1]Division Wise List'!$C$4:$H$199,6,0)</f>
        <v>2x20 MVA, 132/33 kV</v>
      </c>
      <c r="D130" s="20">
        <f>VLOOKUP(B130,'[1]Division Wise List'!$C$4:$L$199,10,0)</f>
        <v>40</v>
      </c>
      <c r="E130" s="21">
        <f>VLOOKUP(B130,[1]Setup!$A$7:$Q$1001,13,0)</f>
        <v>25.7</v>
      </c>
      <c r="F130" s="22">
        <f>E130/(D130*0.95)</f>
        <v>0.6763157894736842</v>
      </c>
      <c r="G130" s="21">
        <f>VLOOKUP(B130,[1]Setup!$A$7:$Q$136,16,0)</f>
        <v>7.3320000000000007</v>
      </c>
      <c r="H130" s="23">
        <f>VLOOKUP(B130,[1]Setup!$A$7:$Q$136,17,0)</f>
        <v>3.7334818336162794</v>
      </c>
      <c r="I130" s="25"/>
    </row>
    <row r="131" spans="1:9" x14ac:dyDescent="0.2">
      <c r="A131" s="18">
        <v>129</v>
      </c>
      <c r="B131" s="19" t="s">
        <v>138</v>
      </c>
      <c r="C131" s="10" t="str">
        <f>VLOOKUP($B131,'[1]Division Wise List'!$C$4:$H$199,6,0)</f>
        <v>2x40 MVA, 132/33 kV</v>
      </c>
      <c r="D131" s="20">
        <f>VLOOKUP(B131,'[1]Division Wise List'!$C$4:$L$199,10,0)</f>
        <v>80</v>
      </c>
      <c r="E131" s="21">
        <f>VLOOKUP(B131,[1]Setup!$A$7:$Q$1001,13,0)</f>
        <v>28.433199999999999</v>
      </c>
      <c r="F131" s="22">
        <f>E131/(D131*0.95)</f>
        <v>0.37412105263157897</v>
      </c>
      <c r="G131" s="21">
        <f>VLOOKUP(B131,[1]Setup!$A$7:$Q$136,16,0)</f>
        <v>6.5712000000000002</v>
      </c>
      <c r="H131" s="23">
        <f>VLOOKUP(B131,[1]Setup!$A$7:$Q$136,17,0)</f>
        <v>3.7125976230899855</v>
      </c>
      <c r="I131" s="26" t="s">
        <v>11</v>
      </c>
    </row>
    <row r="132" spans="1:9" ht="31.5" x14ac:dyDescent="0.2">
      <c r="A132" s="29" t="s">
        <v>139</v>
      </c>
      <c r="B132" s="30"/>
      <c r="C132" s="15" t="s">
        <v>140</v>
      </c>
      <c r="D132" s="31">
        <f>SUM(D3:D131)</f>
        <v>9573.5</v>
      </c>
      <c r="E132" s="31">
        <f>SUM(E3:E131)</f>
        <v>3976.6966649999981</v>
      </c>
      <c r="F132" s="31"/>
      <c r="G132" s="31"/>
      <c r="H132" s="32"/>
      <c r="I132" s="33"/>
    </row>
    <row r="133" spans="1:9" x14ac:dyDescent="0.2">
      <c r="A133" s="16"/>
      <c r="B133" s="16"/>
      <c r="C133" s="16"/>
      <c r="D133" s="16"/>
      <c r="E133" s="34"/>
      <c r="F133" s="16"/>
      <c r="G133" s="35"/>
      <c r="H133" s="35"/>
      <c r="I133" s="36"/>
    </row>
    <row r="134" spans="1:9" ht="15.75" x14ac:dyDescent="0.2">
      <c r="A134" s="16"/>
      <c r="B134" s="16"/>
      <c r="C134" s="24"/>
      <c r="D134" s="37" t="s">
        <v>145</v>
      </c>
      <c r="E134" s="31" t="s">
        <v>141</v>
      </c>
      <c r="F134" s="16"/>
      <c r="G134" s="35"/>
      <c r="H134" s="35"/>
      <c r="I134" s="36"/>
    </row>
    <row r="135" spans="1:9" ht="15.75" x14ac:dyDescent="0.25">
      <c r="A135" s="16"/>
      <c r="B135" s="16"/>
      <c r="C135" s="17" t="s">
        <v>142</v>
      </c>
      <c r="D135" s="33">
        <v>129</v>
      </c>
      <c r="E135" s="38"/>
      <c r="F135" s="16"/>
      <c r="G135" s="35"/>
      <c r="H135" s="35"/>
      <c r="I135" s="36"/>
    </row>
    <row r="136" spans="1:9" ht="15.75" x14ac:dyDescent="0.25">
      <c r="A136" s="16"/>
      <c r="B136" s="16"/>
      <c r="C136" s="17" t="s">
        <v>143</v>
      </c>
      <c r="D136" s="33">
        <v>88</v>
      </c>
      <c r="E136" s="39">
        <f>(D136+D137)/D135*100</f>
        <v>75.968992248062023</v>
      </c>
      <c r="F136" s="16"/>
      <c r="G136" s="35"/>
      <c r="H136" s="35"/>
      <c r="I136" s="36"/>
    </row>
    <row r="137" spans="1:9" ht="15.75" x14ac:dyDescent="0.25">
      <c r="A137" s="16"/>
      <c r="B137" s="16"/>
      <c r="C137" s="17" t="s">
        <v>144</v>
      </c>
      <c r="D137" s="33">
        <v>10</v>
      </c>
      <c r="E137" s="39">
        <f>D137/D135*100</f>
        <v>7.7519379844961236</v>
      </c>
      <c r="F137" s="16"/>
      <c r="G137" s="35"/>
      <c r="H137" s="35"/>
      <c r="I137" s="36"/>
    </row>
  </sheetData>
  <mergeCells count="1">
    <mergeCell ref="A1:I1"/>
  </mergeCells>
  <conditionalFormatting sqref="B5:B10 B131 B12:B16 B18:B26 B90:B125 B88 B59:B68 B70:B84 B28:B57">
    <cfRule type="expression" dxfId="13" priority="14" stopIfTrue="1">
      <formula>($E5/0.95)&gt;($D5*0.8)</formula>
    </cfRule>
  </conditionalFormatting>
  <conditionalFormatting sqref="F87:F129 F59:F68 F70:F84 F3:F57">
    <cfRule type="expression" dxfId="12" priority="13" stopIfTrue="1">
      <formula>$F3&gt;80%</formula>
    </cfRule>
  </conditionalFormatting>
  <conditionalFormatting sqref="B126:B129">
    <cfRule type="expression" dxfId="11" priority="12" stopIfTrue="1">
      <formula>($E126/0.95)&gt;($D126*0.8)</formula>
    </cfRule>
  </conditionalFormatting>
  <conditionalFormatting sqref="B11">
    <cfRule type="expression" dxfId="10" priority="11" stopIfTrue="1">
      <formula>($E11/0.95)&gt;($D11*0.8)</formula>
    </cfRule>
  </conditionalFormatting>
  <conditionalFormatting sqref="B27">
    <cfRule type="expression" dxfId="9" priority="10" stopIfTrue="1">
      <formula>($E27/0.95)&gt;($D27*0.8)</formula>
    </cfRule>
  </conditionalFormatting>
  <conditionalFormatting sqref="B17">
    <cfRule type="expression" dxfId="8" priority="9" stopIfTrue="1">
      <formula>($E17/0.95)&gt;($D17*0.8)</formula>
    </cfRule>
  </conditionalFormatting>
  <conditionalFormatting sqref="B130">
    <cfRule type="expression" dxfId="7" priority="8" stopIfTrue="1">
      <formula>($E130/0.95)&gt;($D130*0.8)</formula>
    </cfRule>
  </conditionalFormatting>
  <conditionalFormatting sqref="F130:F131">
    <cfRule type="expression" dxfId="6" priority="7" stopIfTrue="1">
      <formula>$F130&gt;80%</formula>
    </cfRule>
  </conditionalFormatting>
  <conditionalFormatting sqref="B58">
    <cfRule type="expression" dxfId="5" priority="4" stopIfTrue="1">
      <formula>($E58/0.95)&gt;($D58*0.8)</formula>
    </cfRule>
  </conditionalFormatting>
  <conditionalFormatting sqref="B69">
    <cfRule type="expression" dxfId="4" priority="2" stopIfTrue="1">
      <formula>($E69/0.95)&gt;($D69*0.8)</formula>
    </cfRule>
  </conditionalFormatting>
  <conditionalFormatting sqref="F85">
    <cfRule type="expression" dxfId="3" priority="6" stopIfTrue="1">
      <formula>$F85&gt;80%</formula>
    </cfRule>
  </conditionalFormatting>
  <conditionalFormatting sqref="F86">
    <cfRule type="expression" dxfId="2" priority="5" stopIfTrue="1">
      <formula>$F86&gt;80%</formula>
    </cfRule>
  </conditionalFormatting>
  <conditionalFormatting sqref="F58">
    <cfRule type="expression" dxfId="1" priority="3" stopIfTrue="1">
      <formula>$F58&gt;80%</formula>
    </cfRule>
  </conditionalFormatting>
  <conditionalFormatting sqref="F69">
    <cfRule type="expression" dxfId="0" priority="1" stopIfTrue="1">
      <formula>$F69&gt;80%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2022-02-02T09:16:15Z</dcterms:modified>
</cp:coreProperties>
</file>